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uanSe\Downloads\"/>
    </mc:Choice>
  </mc:AlternateContent>
  <bookViews>
    <workbookView xWindow="0" yWindow="0" windowWidth="25125" windowHeight="12435"/>
  </bookViews>
  <sheets>
    <sheet name="Cronograma EFD" sheetId="1" r:id="rId1"/>
    <sheet name="EJEMPLO DE DILIGENCIAMIENTO" sheetId="2" r:id="rId2"/>
    <sheet name="PDT" sheetId="3" state="hidden" r:id="rId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7" roundtripDataChecksum="4oA5MHkL+Hc3MLZZjaJX94ZblMu/57L6/BhVMTfHFyQ="/>
    </ext>
  </extLst>
</workbook>
</file>

<file path=xl/calcChain.xml><?xml version="1.0" encoding="utf-8"?>
<calcChain xmlns="http://schemas.openxmlformats.org/spreadsheetml/2006/main">
  <c r="E9" i="1" l="1"/>
  <c r="F9" i="1" s="1"/>
  <c r="I9" i="1" s="1"/>
  <c r="J9" i="1" s="1"/>
  <c r="K9" i="1" s="1"/>
  <c r="L9" i="1" s="1"/>
  <c r="M9" i="1" s="1"/>
  <c r="N9" i="1" s="1"/>
  <c r="O9" i="1" s="1"/>
  <c r="P9" i="1" s="1"/>
  <c r="Q9" i="1" s="1"/>
  <c r="R9" i="1" s="1"/>
  <c r="S9" i="1" s="1"/>
  <c r="T9" i="1" s="1"/>
  <c r="U9" i="1" s="1"/>
  <c r="V9" i="1" s="1"/>
  <c r="W9" i="1" s="1"/>
  <c r="X9" i="1" s="1"/>
  <c r="Y9" i="1" s="1"/>
  <c r="A1" i="3" l="1"/>
  <c r="G8" i="2"/>
  <c r="H8" i="2" s="1"/>
  <c r="I8" i="2" s="1"/>
  <c r="J8" i="2" s="1"/>
  <c r="K8" i="2" s="1"/>
  <c r="L8" i="2" s="1"/>
  <c r="M8" i="2" s="1"/>
  <c r="N8" i="2" s="1"/>
  <c r="O8" i="2" s="1"/>
  <c r="P8" i="2" s="1"/>
  <c r="Q8" i="2" s="1"/>
  <c r="R8" i="2" s="1"/>
  <c r="S8" i="2" s="1"/>
  <c r="T8" i="2" s="1"/>
  <c r="U8" i="2" s="1"/>
  <c r="V8" i="2" s="1"/>
  <c r="F8" i="2"/>
</calcChain>
</file>

<file path=xl/sharedStrings.xml><?xml version="1.0" encoding="utf-8"?>
<sst xmlns="http://schemas.openxmlformats.org/spreadsheetml/2006/main" count="442" uniqueCount="160">
  <si>
    <t>DESARROLLAR LAS ACTIVIDADES RECREO DEPORTIVAS Y LOGÍSTICAS QUE SE REQUIERAN PARA LA REALIZACIÓN DE LA INICIATIVA “EL DEPORTE JUVENIL SE TOMA TUNJUELITO” EN EL MARCO DEL PROYECTO 2037 DENOMINADO POR EL BIENESTAR RECREO DEPORTIVO DE TUNJUELITO</t>
  </si>
  <si>
    <t>NUMERO DEL PROYECTO DEL PROYECTO</t>
  </si>
  <si>
    <t>NOMBRE DE LA EMPRESA</t>
  </si>
  <si>
    <t>FECHA INICIO PROYECTO</t>
  </si>
  <si>
    <t>ITEM</t>
  </si>
  <si>
    <t>ACTIVIDADES ESPECIFICAS</t>
  </si>
  <si>
    <t>STATUS</t>
  </si>
  <si>
    <t>FEBRERO</t>
  </si>
  <si>
    <t xml:space="preserve">MARZO </t>
  </si>
  <si>
    <t>ABRIL</t>
  </si>
  <si>
    <t>MAYO</t>
  </si>
  <si>
    <t>Sem 1</t>
  </si>
  <si>
    <t>Sem 2</t>
  </si>
  <si>
    <t>Sem 3</t>
  </si>
  <si>
    <t>Sem 4</t>
  </si>
  <si>
    <t>Sem 5</t>
  </si>
  <si>
    <t>COMITÉ DE TÉCNICO DE SEGUIMIENTO (CTS)</t>
  </si>
  <si>
    <t xml:space="preserve">En curso </t>
  </si>
  <si>
    <t>PLAN DE TRABAJO Y CRONOGRAMA:</t>
  </si>
  <si>
    <t>Terminado</t>
  </si>
  <si>
    <t>SS</t>
  </si>
  <si>
    <t>FES</t>
  </si>
  <si>
    <t xml:space="preserve">MODIFICACIÓN DEL CRONOGRAMA </t>
  </si>
  <si>
    <t>PRESENTACIÓN PÚBLICA</t>
  </si>
  <si>
    <t xml:space="preserve">Pendiente </t>
  </si>
  <si>
    <t>PRESENTACIÓN HOJAS DE VIDA DEL RECURSO HUMANO</t>
  </si>
  <si>
    <t>Cierre entregas en su totalidad: PRODUCTOS FASE I</t>
  </si>
  <si>
    <t>FASE II. EL DEPORTE JUVENIL SE TOMA TUNJUELITO ACTIVIDAD 3: TORNEO TEJO Y RANA PARA PERSONA MAYOR</t>
  </si>
  <si>
    <t>PROMOCIÓN Y DIFUSIÓN</t>
  </si>
  <si>
    <t>INSCRIPCIONES</t>
  </si>
  <si>
    <t xml:space="preserve">Gestión, organización y solicitud de permiso espacios </t>
  </si>
  <si>
    <t>Ingreso a almacen elementos de la premiación.</t>
  </si>
  <si>
    <t>LOCALIZACIÓN ESCENARIOS</t>
  </si>
  <si>
    <t>LOCALIZACIÓN JUZGAMIENTO</t>
  </si>
  <si>
    <t>Tejo (Femenino única y Masculino única)</t>
  </si>
  <si>
    <t>Rana (Femenino única y Masculino única)</t>
  </si>
  <si>
    <t>Cierre Actividad 3</t>
  </si>
  <si>
    <t xml:space="preserve">FASE II. EL DEPORTE JUVENIL SE TOMA TUNJUELITO ACTIVIDAD 4: TUNJUELITO EXTREMA </t>
  </si>
  <si>
    <t>Visita tecnica (avanzada al escenario) con la supervisión del contrato.</t>
  </si>
  <si>
    <t>Reunión previa</t>
  </si>
  <si>
    <t xml:space="preserve">Actividades </t>
  </si>
  <si>
    <t>Cierre Actividad 4</t>
  </si>
  <si>
    <t xml:space="preserve">FASE II. EL DEPORTE JUVENIL SE TOMA TUNJUELITO ACTIVIDAD 2:TORNEOS DEPORTE DE NUEVAS TENDENCIAS </t>
  </si>
  <si>
    <t xml:space="preserve">Torneos deportivo:  Skateboarding 
</t>
  </si>
  <si>
    <t xml:space="preserve">Torneos deportivo:  Roller Freestyle 
</t>
  </si>
  <si>
    <t xml:space="preserve">Torneos deportivo::  Bmx Freestyle 
</t>
  </si>
  <si>
    <t>Cierre Actividad 2</t>
  </si>
  <si>
    <t>FASE II. EL DEPORTE JUVENIL SE TOMA TUNJUELITO ACTIVIDAD 1: BICI RECORRIDOS</t>
  </si>
  <si>
    <t>Ingreso a almacen elementos de los kit de despinche</t>
  </si>
  <si>
    <t xml:space="preserve">DESARROLLO DE LA JORNADA: PRIMER BICI RECORRIDO – DIURNO </t>
  </si>
  <si>
    <t>DESARROLLO DE LA JORNADA: SEGUNDO BICI RECORRIDO - NOCTURNO</t>
  </si>
  <si>
    <t>Cierre Actividad 1</t>
  </si>
  <si>
    <t xml:space="preserve">Cierre Proyecto </t>
  </si>
  <si>
    <t>Nivel 1</t>
  </si>
  <si>
    <t>FASE</t>
  </si>
  <si>
    <t>ACTIVIDAD</t>
  </si>
  <si>
    <t>DESARROLLO</t>
  </si>
  <si>
    <t xml:space="preserve">
FASE I
ALISTAMIENTO Y PRESENTACIÓN</t>
  </si>
  <si>
    <t xml:space="preserve"> El proceso de alistamiento incluye las siguientes acciones:
1. Conformación del Comité Técnico
2. Contratación del talento humano (aprobación HV monitores)
3. Plan de trabajo y cronograma
4. Presentaciones públicas
5. Preparación de los soportes documentales establecidos para iniciar la ejecución del Contrato. </t>
  </si>
  <si>
    <t xml:space="preserve">1.Plan de acción o de trabajo, con su respectivo cronograma por cada actividad a desarrollar (en caso de
modificación del cronograma de actividades el contratista debe presentarlo ante el CTS para ser
aprobado). 
2. El contratista también deberá entregar las hojas de vida del equipo en general con sus respectivos
soportes. 
</t>
  </si>
  <si>
    <t xml:space="preserve">1. Crear presentación con estrategia de comunicación virtual y notificar a prensa 
2. Radicar la solicitud por escrito de un espacio dentro de las sesiones ordinarias ante la corporación JAL de Tunjuelito
3.Realizar PRESENTACIÓN PÚBLICA ANTE LA JAL
4. Convocatoria mediante medios oficiales de la alcaldía
5. Realizar PRESENTACIÓN PÚBLICA ANTE organizaciones comunitarias, deportivas, Juntas de Acción Comunal y
comunidad en general, esta se realizará por medio del área de participación. 
</t>
  </si>
  <si>
    <t xml:space="preserve">1.Coordinador general del proyecto 
2.Personal Monitores 
3.Personal Logístico
</t>
  </si>
  <si>
    <t> Acta de conformación del Comité Técnico de Seguimiento
 Registro fotográfico de la participación en el CTS
 Hojas de vida del personal aprobado con la totalidad de los soportes. 
 Plan Operativo o de trabajo.
  Cronograma de actividades.
  Copias de las actas de los CTS en los que sean participes  Copia de las convocatorias para las presentaciones públicas.
  Acta y/o registro fotográfico de la presentación pública.</t>
  </si>
  <si>
    <t xml:space="preserve">1. Gestionar con la oficina de prensa de la Alcaldía Local las estrategias de promoción, difusión
y convocatoria, a través de:
 Redes sociales de la Alcaldía Local.
 Oficina de participación.
 Medios de comunicación como grupos de WhatsApp 
2. Diseñar pieza publicitaria digital que debe contar con toda la información requerida como: días
exactos de las inscripciones, modalidad de las inscripciones, requisitos para la inscripción, edades para
beneficiarios, contacto del contratista; con número telefónico y correo electrónico. 
</t>
  </si>
  <si>
    <t xml:space="preserve">1. Seleccionar los (2) puntos de inscripciones de la actividad  
2. Llevar a comite para aprobación los puntos (Estos deberán cubrir las dos (2) UPZ´S de la localidad)
3. Diseñar y presentar ante CTS los formatos de inscripción y consentimiento informado
4. Enviar base de datos de los participante con ( (nombre, apellidos, edad, teléfono, dirección y numero de documento)
5. Entrega de todos los documentos correspondientes a inscripción  </t>
  </si>
  <si>
    <t xml:space="preserve">LOCALIZACIÓN ESCENARIOS
</t>
  </si>
  <si>
    <t xml:space="preserve"> Escenarios 
1. Solicitar a La Alcaldía Local de Tunjuelito con la debida antelación el préstamo y exoneración de cobros de los
escenarios deportivos al Instituto de Recreación y Deporte - IDRD previa reunión con los administradores de
los parques de la localidad con el fin de saber la disponibilidad de los mismos para este proyecto </t>
  </si>
  <si>
    <t xml:space="preserve">1. Presentar los debidos soportes correspondientes a: 
Cantidad Cargo del juez Actividad:
1 Coordinador En cargado de la organización y orden del desarrollo del torneo
4 Mesa Jueces encargados de realizar la puntuación de los participantes
1 Pista Encargado de notificar cualquier falta, infracción o validación desde la pista de la actividad 
</t>
  </si>
  <si>
    <t xml:space="preserve">1. Reunión referente del Instituto de recreación y deporte - IDRD para coordinar la realización del taller de bicicleta. 
2.Reunión con las personas encargadas de los lugares a visitar para coordinar las visitas en un mismo día y las charlas a realizar
3.Gestión con movilidad para solicitar acompañamiento durante la jornada 
4. Reunión con el referente de seguridad de la alcaldía local para garantizar acompañamiento por parte de la Policía acional durante la jornada
5.Gestión de los permisos solicitados en cada uno de los lugares a visitar. 
6.Definir  fecha y hora del bici recorrido, será acordado y aprobados  en CTS. 
7. Realizar visitas previas a los espacios a recorrer
8.Ingreso  almacén de todo el material que será utilizado durante el desarrollo de las jornadas.
</t>
  </si>
  <si>
    <t xml:space="preserve"> 
 DESARROLLO DE LA JORNADA: PRIMER BICI RECORRIDO – DIURNO 
</t>
  </si>
  <si>
    <t xml:space="preserve">Para este recorrido se visitarán los sitios más reconocidos, turísticos o emblemáticos de la localidad de Tunjuelito. 
1.Horario de encuentro, llamado a lista y entrega de hidratación y kit de despinche
2.Visita del recorrido del lugar 1 (Humedal el Tunjo)
3.Desplazamiento lugar 2, .Visita del recorrido del lugar 2 (Sendero Chiguaza) 
4.Desplazamiento lugar 3 Visita del recorrido del lugar 3 (Biblioteca) 
5.Entrega de refrigerios 
6.Realización del taller de la bicicleta 
</t>
  </si>
  <si>
    <t xml:space="preserve">
DESARROLLO DE LA JORNADA: SEGUNDO BICI RECORRIDO - NOCTURNO</t>
  </si>
  <si>
    <t xml:space="preserve">Para el bici recorrido nocturno se visitarán sitios turísticos ubicados dentro de la localidad de Tunjuelito como
lo son. 
1.Horario de encuentro, llamado a lista y entrega de hidratación 
2.Visita del recorrido del lugar 1 (Alcaldía Local de Tunjuelito) 
3.Desplazamiento lugar 2 .Visita del recorrido del lugar 2 (Centro de Felicidad Tunal - CEFE) 
4.Desplazamiento lugar 3 
5.Entrega de refrigerios 
6.Visita del recorrido del lugar 3 (Casa de la cultura) 
7.Desplazamiento lugar 4, Visita del recorrido del lugar 4 (Casa de la participación) 
8.Desplazamiento lugar 5, Visita del recorrido del lugar 5 (Manzanas del cuidado y taller de la bicicleta) </t>
  </si>
  <si>
    <t xml:space="preserve">1. Realizar un acta o listado de entrega de cada material entregado a los participantes
2. Realzar entrega registro fotografico de la actividad 
3. Evidencia de entrega kits y alimentación refrigerios y demas entregables correspndientes. </t>
  </si>
  <si>
    <t xml:space="preserve">1. Seleccionar los (2) puntos de inscripciones de la actividad  
2. Leevar a comite para aprobación los puntos (Estos deberán cubrir las dos (2) UPZ´S de la localidad)
3. Diseñar y presentar ante CTS los formatos de inscripción y consentimiento informado
4. Enviar base de datos de los participante con ( (nombre, apellidos, edad, teléfono, dirección y numero de documento)
5. Entrega de todos los documentos correspondientes a inscripción  </t>
  </si>
  <si>
    <t xml:space="preserve">
Por cada actiividad:
  Skateboarding
 Roller Freestyle
 Bmx Freestyle 
1. Reunión referente del Instituto de recreación y deporte - IDRD para coordinar la realización del taller de bicicleta. 
2.Reunión con las personas encargadas de los lugares a visitar para coordinar las visitas en un mismo día y las charlas a realizar
3.Gestión con movilidad para solicitar acompañamiento durante la jornada 
4. Reunión con el referente de seguridad de la alcaldía local para garantizar acompañamiento por parte de la Policía acional durante la jornada
5.Gestión de los permisos solicitados en cada uno de los lugares a visitar. 
6.Definir  fecha y hora del los tormeos, será acordado en CTS. 
7. Será presentado ante el CTS el sistema de competencia, este debe  ser aprobado 
</t>
  </si>
  <si>
    <t xml:space="preserve">1. Presentar los debidos soportes correspondientes a: 
Cantidad Cargo del juez Actividad:
3 Coordinador En cargado de la organización y orden del desarrollo del torneo
12 Mesa Jueces encargados de realizar la puntuación de los participantes
3 Pista Encargado de notificar cualquier falta, infracción o validación desde la pista de la actividad 
</t>
  </si>
  <si>
    <t xml:space="preserve">
Ubicación y acomodo: feria de emprendimiento relacionada con el deporte
DESARROLLO TORNEO SKATE BOARDING
SISTEMA DE COMPETENCIA
CATEGORIA
PREMIACIÓN: Campeón, Subcampeón, Tercer puesto</t>
  </si>
  <si>
    <t xml:space="preserve">
Torneos deportivo:  Roller Freestyle 
</t>
  </si>
  <si>
    <t xml:space="preserve">
Torneos deportivo::  Bmx Freestyle 
</t>
  </si>
  <si>
    <t xml:space="preserve">FASE II. EL DEPORTE JUVENIL SE TOMA TUNJUELITO ACTIVIDAD 3: TORNEO TEJO Y RANA PARA PERSONA MAYOR 
</t>
  </si>
  <si>
    <t xml:space="preserve">
Por cada actiividad:
  Tejo  (Femenino única y Masculino única) 
  Rana (Femenino única y Masculino única) 
1. Reunión referente del Instituto de recreación y deporte - IDRD para coordinar la realización del evento. 
2.Gestión de los permisos solicitados en cada uno de los lugares a visitar. 
3.Definir  fecha y hora del los tormeos, será acordado en CTS. 
5. Será presentado ante el CTS el sistema de competencia, este debe  ser aprobado 
</t>
  </si>
  <si>
    <t xml:space="preserve">FASE II. EL DEPORTE JUVENIL SE TOMA TUNJUELITO ACTIVIDAD 4: TUNJUELITO EXTREMA 
</t>
  </si>
  <si>
    <t xml:space="preserve">1. Seleccionar los (1) puntos de inscripciones de la actividad  
2. Llevar a comite para aprobación los puntos (Estos deberán cubrir las dos (2) UPZ´S de la localidad)
3. Diseñar y presentar ante CTS los formatos de inscripción y consentimiento informado
4. Enviar base de datos de los participante con ( (nombre, apellidos, edad, teléfono, dirección y numero de documento)
5. Entrega de todos los documentos correspondientes a inscripción  
6. CONFIRMACIÓN DE ASISTENTES : a reunión con las personas inscritas, en un sitio adecuado y dentro de la localidad, en la cual se explique en general el plan pedagógico, las diferentes acciones y actividades a llevar a cabo y el plan general de trabajo. 
</t>
  </si>
  <si>
    <t xml:space="preserve">1.Gestión de los espacios propuestos . 
2.Definir  fecha y hora del los espacios, será acordado en CTS. 
3. Será presentado ante el CTS la metodologia de la jornada correspondiente. 
</t>
  </si>
  <si>
    <t xml:space="preserve">1. Presentar detalle de menú desyuno y almuerz para respectiva aprobación CTS
2.salida con el apoyo a la supervisión y el profesional de planeación  designado por el alcalde o alcaldesa Local  a los lugares de realización de este proyecto
3. verificar y dar la aprobación a todos los elementos y sitios para el desarrollo del mismo. 
</t>
  </si>
  <si>
    <t xml:space="preserve">Actividad No.1: Travesía ecológica o trekking por senderos y quebradas naturales con duración mínimo de 30
minutos dando cumplimiento a la norma técnica NTS-GT-005 en términos de parámetros, protocolos, equipos
e instructores, para el servicio de guianza en recorridos ecoturísticos.
Actividad No.2: Torrentismo en cascada en un descenso de mínimo 25 mts dando cumplimiento a la norma
técnica NTS-AV 011 en términos de protocolos, equipos e instructores. 
Actividad No. 3: Rafting o canotaje en un rio de II, III o IV clase de mínimo una extensión de 6 Km dando
cumplimiento a la norma NTS-AV 010 en términos de protocolos, equipos e instructores; y los demás requisitos
contemplados en las normas técnicas para deportes de aventura. 
</t>
  </si>
  <si>
    <t xml:space="preserve">
1. Realizar un acta o listado de entrega de cada Insumo entregado a los participantes (si aplica)
2. Realzar entrega registro fotografico de la actividad </t>
  </si>
  <si>
    <t xml:space="preserve">Finalización </t>
  </si>
  <si>
    <t xml:space="preserve">Generar la respectiva validación y reporte entrega de:
1. Actas de ingresos al almacén (si aplica)
2. Actas de reunión con beneficiarios
3. Actas de CTS
4. Hojas de vida del equipo ejecutor
5. Registro y verificación de los materiales y/o alimentos suministrados a los beneficiarios el cual deberá
estar avalado por el apoyo a la supervisión 
6. Informe cualitativo y cuantitativo de la ejecución del proyecto
7. Informe financiero.
8. Registro fotográfico de las actividades realizadas (30 fotos como mínimo en formatos compatibles JPG,
PNG en formato digital)
9. Registro y evidencia fotográfica del punto medico en el sitio de la actividad. 
</t>
  </si>
  <si>
    <t xml:space="preserve">NOMBRE DE ENTRENADOR </t>
  </si>
  <si>
    <t>Pendiente</t>
  </si>
  <si>
    <t xml:space="preserve">FASE I. </t>
  </si>
  <si>
    <t xml:space="preserve">FASE II. </t>
  </si>
  <si>
    <t>NATACION</t>
  </si>
  <si>
    <t>20 DE AGOSTO DE 2024</t>
  </si>
  <si>
    <t xml:space="preserve">AGOSTO </t>
  </si>
  <si>
    <t xml:space="preserve">SEPTIEMBRE </t>
  </si>
  <si>
    <t xml:space="preserve">OCTUBRE </t>
  </si>
  <si>
    <t xml:space="preserve">NOVIEMBRE </t>
  </si>
  <si>
    <t xml:space="preserve">DICIEMBRE </t>
  </si>
  <si>
    <t xml:space="preserve">CAPACITACION CON APOYO A LA SUPERVISION </t>
  </si>
  <si>
    <t xml:space="preserve">REUNION DE GESTION PARA LOS ESPACIOS DE LA PISCINA </t>
  </si>
  <si>
    <t xml:space="preserve">INGRESO DEL MATERIAL DE NATACION AL CEFE </t>
  </si>
  <si>
    <t xml:space="preserve">FILTRO 1 SELECCIÓN DE LOS USUARIOS </t>
  </si>
  <si>
    <t xml:space="preserve">ORGANIZANCION DE LA DOCUMENTACION </t>
  </si>
  <si>
    <t xml:space="preserve">CAPACITACION PRESENCIAL CON LOS USUARIOS </t>
  </si>
  <si>
    <t xml:space="preserve">FILTRO 2 SELECCIÓN DE LOS USUARIOS DE ACUERDO ASISTENCIA A CAPACITACION PRESENCIAL EN EL CEFE </t>
  </si>
  <si>
    <t xml:space="preserve">CIERRE DE ACTIVIDADES DE INSCRIPCIONES </t>
  </si>
  <si>
    <t xml:space="preserve">SUPERVISION AL CONTRATO </t>
  </si>
  <si>
    <t>1.5</t>
  </si>
  <si>
    <t>1.7</t>
  </si>
  <si>
    <t xml:space="preserve">DISEÑO PLAN PEDAGOGICO NATACION TUNJUELITO </t>
  </si>
  <si>
    <t>FASE III.</t>
  </si>
  <si>
    <t xml:space="preserve">MODIFICACION PLAN PEDAGOGICO NATACION TUNJUELITO </t>
  </si>
  <si>
    <t xml:space="preserve">MODIFICACION CRONOGRAMA </t>
  </si>
  <si>
    <t xml:space="preserve">ORGANIZACIÓN DOCUMENTACION USUARIOS AFILIADOS AL PROGRAMA DE NATACION </t>
  </si>
  <si>
    <t>5.2</t>
  </si>
  <si>
    <t xml:space="preserve">CLASE NUMERO 2 TODAS LAS CATEGORIAS </t>
  </si>
  <si>
    <t xml:space="preserve">CLASE NUMERO 3 TODAS LAS CATEGORIAS </t>
  </si>
  <si>
    <t xml:space="preserve">CLASE NUMERO 4 TODAS LAS CATEGORIAS </t>
  </si>
  <si>
    <t xml:space="preserve">CIERRE DEL PROGRAMA </t>
  </si>
  <si>
    <t xml:space="preserve"> INICIO FASE 3 (EJECUCION) INICIO DE CLASES (1)</t>
  </si>
  <si>
    <t>INICIO FASE 4 (EJECUCION) (5)</t>
  </si>
  <si>
    <t xml:space="preserve">CLASE NUMERO 6 TODAS LAS CATEGORIAS </t>
  </si>
  <si>
    <t xml:space="preserve">CLASE NUMERO 7 TODAS LAS CATEGORIAS </t>
  </si>
  <si>
    <t xml:space="preserve">CLASE NUMERO 8 TODAS LAS CATEGORIAS </t>
  </si>
  <si>
    <t xml:space="preserve">CLASE NUMERO 9 TODAS LAS CATEGORIAS </t>
  </si>
  <si>
    <t xml:space="preserve">CLASE NUMERO 10 TODAS LAS CATEGORIAS </t>
  </si>
  <si>
    <t xml:space="preserve">CLASE NUMERO  11 TODAS LAS CATEGORIAS </t>
  </si>
  <si>
    <t xml:space="preserve">CLASE NUMERO 12 TODAS LAS CATEGORIAS </t>
  </si>
  <si>
    <t xml:space="preserve">CLASE NUMERO 13 TODAS LAS CATEGORIAS </t>
  </si>
  <si>
    <t xml:space="preserve">CLASE NUMERO 15 TODAS LAS CATEGORIAS </t>
  </si>
  <si>
    <t xml:space="preserve">CLASE NUMERO  16 TODAS LAS CATEGORIAS </t>
  </si>
  <si>
    <t xml:space="preserve">CLASE NUMERO 17 TODAS LAS CATEGORIAS </t>
  </si>
  <si>
    <t xml:space="preserve">CLASE NUMERO 18 TODAS LAS CATEGORIAS </t>
  </si>
  <si>
    <t xml:space="preserve">CLASE NUMERO 19 TODAS LAS CATEGORIAS </t>
  </si>
  <si>
    <t xml:space="preserve">CLASE NUMERO 20 TODAS LAS CATEGORIAS </t>
  </si>
  <si>
    <t xml:space="preserve">CLASE NUMERO 21 TODAS LAS CATEGORIAS </t>
  </si>
  <si>
    <t xml:space="preserve">CLASE NUMERO 22 TODAS LAS CATEGORIAS </t>
  </si>
  <si>
    <t xml:space="preserve"> SUPERVISION AL CONTRATO </t>
  </si>
  <si>
    <t>Cierre entregas: PRODUCTOS FASE I</t>
  </si>
  <si>
    <t>Cierre entregas: PRODUCTOS FASE II</t>
  </si>
  <si>
    <t>1.8</t>
  </si>
  <si>
    <t>2.8</t>
  </si>
  <si>
    <t>2.9</t>
  </si>
  <si>
    <t xml:space="preserve">FASE IV. </t>
  </si>
  <si>
    <t xml:space="preserve">FASE V. </t>
  </si>
  <si>
    <t>FASE VI.</t>
  </si>
  <si>
    <t xml:space="preserve"> TUNJUELITO CAMPEON </t>
  </si>
  <si>
    <t>5.8</t>
  </si>
  <si>
    <t>5.9</t>
  </si>
  <si>
    <t>Cierre entregas: PRODUCTOS FASE IV</t>
  </si>
  <si>
    <t>Cierre entregas: PRODUCTOS FASE III</t>
  </si>
  <si>
    <t>3.10</t>
  </si>
  <si>
    <t>4.9</t>
  </si>
  <si>
    <t>5.0</t>
  </si>
  <si>
    <t>4.5</t>
  </si>
  <si>
    <t>ANGIE LISBETH SIERRA MUÑOZ</t>
  </si>
  <si>
    <t>Promover la práctica de la natación en las personas mayores, niños niñas y
 adolecientes en un ambiente inclusivo y adaptado a sus necesidades.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</si>
</sst>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m"/>
    <numFmt numFmtId="165" formatCode="dd/mm"/>
  </numFmts>
  <fonts count="29" x14ac:knownFonts="1">
    <font>
      <sz val="10"/>
      <color rgb="FF000000"/>
      <name val="Arial"/>
      <scheme val="minor"/>
    </font>
    <font>
      <sz val="11"/>
      <color rgb="FF000000"/>
      <name val="Calibri"/>
    </font>
    <font>
      <b/>
      <sz val="10"/>
      <color rgb="FF000000"/>
      <name val="Arial"/>
    </font>
    <font>
      <sz val="10"/>
      <name val="Arial"/>
    </font>
    <font>
      <sz val="14"/>
      <color rgb="FF000000"/>
      <name val="Calibri"/>
    </font>
    <font>
      <b/>
      <sz val="10"/>
      <color rgb="FFFFFFFF"/>
      <name val="Calibri"/>
    </font>
    <font>
      <b/>
      <sz val="10"/>
      <color rgb="FF999999"/>
      <name val="Calibri"/>
    </font>
    <font>
      <sz val="10"/>
      <color rgb="FF000000"/>
      <name val="Calibri"/>
    </font>
    <font>
      <sz val="10"/>
      <color theme="1"/>
      <name val="Arial"/>
    </font>
    <font>
      <sz val="14"/>
      <color rgb="FFFFFFFF"/>
      <name val="Calibri"/>
    </font>
    <font>
      <b/>
      <sz val="8"/>
      <color theme="1"/>
      <name val="Calibri"/>
    </font>
    <font>
      <b/>
      <sz val="8"/>
      <color theme="1"/>
      <name val="Arial"/>
    </font>
    <font>
      <b/>
      <sz val="14"/>
      <color theme="1"/>
      <name val="Calibri"/>
    </font>
    <font>
      <sz val="12"/>
      <color rgb="FF000000"/>
      <name val="Calibri"/>
    </font>
    <font>
      <sz val="8"/>
      <color rgb="FF434343"/>
      <name val="Calibri"/>
    </font>
    <font>
      <sz val="11"/>
      <color theme="1"/>
      <name val="Calibri"/>
    </font>
    <font>
      <sz val="11"/>
      <color rgb="FFFF0000"/>
      <name val="Calibri"/>
    </font>
    <font>
      <b/>
      <sz val="8"/>
      <color rgb="FF000000"/>
      <name val="Calibri"/>
    </font>
    <font>
      <b/>
      <sz val="10"/>
      <color rgb="FF999999"/>
      <name val="Calibri"/>
      <family val="2"/>
    </font>
    <font>
      <b/>
      <sz val="10"/>
      <color rgb="FFFFFFFF"/>
      <name val="Calibri"/>
      <family val="2"/>
    </font>
    <font>
      <b/>
      <sz val="8"/>
      <color theme="1"/>
      <name val="Arial"/>
      <family val="2"/>
    </font>
    <font>
      <sz val="8"/>
      <name val="Arial"/>
      <family val="2"/>
      <scheme val="minor"/>
    </font>
    <font>
      <b/>
      <sz val="8"/>
      <color theme="1"/>
      <name val="Calibri"/>
      <family val="2"/>
    </font>
    <font>
      <sz val="8"/>
      <color rgb="FF434343"/>
      <name val="Calibri"/>
      <family val="2"/>
    </font>
    <font>
      <sz val="10"/>
      <color rgb="FF000000"/>
      <name val="Calibri"/>
      <family val="2"/>
    </font>
    <font>
      <sz val="11"/>
      <color rgb="FF000000"/>
      <name val="Calibri"/>
      <family val="2"/>
    </font>
    <font>
      <sz val="12"/>
      <color rgb="FF000000"/>
      <name val="Calibri"/>
      <family val="2"/>
    </font>
    <font>
      <sz val="11"/>
      <color rgb="FFFF0000"/>
      <name val="Calibri"/>
      <family val="2"/>
    </font>
    <font>
      <b/>
      <sz val="14"/>
      <color rgb="FF000000"/>
      <name val="Arial"/>
      <family val="2"/>
      <scheme val="minor"/>
    </font>
  </fonts>
  <fills count="16">
    <fill>
      <patternFill patternType="none"/>
    </fill>
    <fill>
      <patternFill patternType="gray125"/>
    </fill>
    <fill>
      <patternFill patternType="solid">
        <fgColor rgb="FF002060"/>
        <bgColor rgb="FF002060"/>
      </patternFill>
    </fill>
    <fill>
      <patternFill patternType="solid">
        <fgColor rgb="FFDDEBF7"/>
        <bgColor rgb="FFDDEBF7"/>
      </patternFill>
    </fill>
    <fill>
      <patternFill patternType="solid">
        <fgColor rgb="FFFFFFFF"/>
        <bgColor rgb="FFFFFFFF"/>
      </patternFill>
    </fill>
    <fill>
      <patternFill patternType="solid">
        <fgColor rgb="FFC6E0B4"/>
        <bgColor rgb="FFC6E0B4"/>
      </patternFill>
    </fill>
    <fill>
      <patternFill patternType="solid">
        <fgColor rgb="FF00FF00"/>
        <bgColor rgb="FF00FF00"/>
      </patternFill>
    </fill>
    <fill>
      <patternFill patternType="solid">
        <fgColor rgb="FF6D9EEB"/>
        <bgColor rgb="FF6D9EEB"/>
      </patternFill>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8DB5F8"/>
        <bgColor rgb="FF8DB5F8"/>
      </patternFill>
    </fill>
    <fill>
      <patternFill patternType="solid">
        <fgColor theme="7" tint="0.59999389629810485"/>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8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ck">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top style="thick">
        <color rgb="FF000000"/>
      </top>
      <bottom/>
      <diagonal/>
    </border>
    <border>
      <left style="thick">
        <color rgb="FF000000"/>
      </left>
      <right/>
      <top style="thick">
        <color rgb="FF000000"/>
      </top>
      <bottom style="thin">
        <color rgb="FF808080"/>
      </bottom>
      <diagonal/>
    </border>
    <border>
      <left/>
      <right/>
      <top style="thick">
        <color rgb="FF000000"/>
      </top>
      <bottom style="thin">
        <color rgb="FF808080"/>
      </bottom>
      <diagonal/>
    </border>
    <border>
      <left/>
      <right style="thick">
        <color rgb="FF000000"/>
      </right>
      <top style="thick">
        <color rgb="FF000000"/>
      </top>
      <bottom style="thin">
        <color rgb="FF808080"/>
      </bottom>
      <diagonal/>
    </border>
    <border>
      <left style="thick">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ck">
        <color rgb="FF000000"/>
      </left>
      <right style="thin">
        <color rgb="FF808080"/>
      </right>
      <top/>
      <bottom style="thin">
        <color rgb="FF808080"/>
      </bottom>
      <diagonal/>
    </border>
    <border>
      <left/>
      <right style="thin">
        <color rgb="FF808080"/>
      </right>
      <top/>
      <bottom style="thin">
        <color rgb="FF808080"/>
      </bottom>
      <diagonal/>
    </border>
    <border>
      <left/>
      <right style="thick">
        <color rgb="FF000000"/>
      </right>
      <top/>
      <bottom style="thin">
        <color rgb="FF808080"/>
      </bottom>
      <diagonal/>
    </border>
    <border>
      <left style="thick">
        <color rgb="FF000000"/>
      </left>
      <right style="thin">
        <color rgb="FF000000"/>
      </right>
      <top/>
      <bottom style="thin">
        <color rgb="FF000000"/>
      </bottom>
      <diagonal/>
    </border>
    <border>
      <left style="thick">
        <color rgb="FF000000"/>
      </left>
      <right style="thin">
        <color rgb="FF808080"/>
      </right>
      <top/>
      <bottom style="thick">
        <color rgb="FF000000"/>
      </bottom>
      <diagonal/>
    </border>
    <border>
      <left/>
      <right style="thin">
        <color rgb="FF808080"/>
      </right>
      <top/>
      <bottom style="thick">
        <color rgb="FF000000"/>
      </bottom>
      <diagonal/>
    </border>
    <border>
      <left/>
      <right style="thick">
        <color rgb="FF000000"/>
      </right>
      <top/>
      <bottom style="thick">
        <color rgb="FF000000"/>
      </bottom>
      <diagonal/>
    </border>
    <border>
      <left style="thin">
        <color rgb="FF000000"/>
      </left>
      <right style="thin">
        <color rgb="FF808080"/>
      </right>
      <top/>
      <bottom style="thick">
        <color rgb="FF000000"/>
      </bottom>
      <diagonal/>
    </border>
    <border>
      <left style="thin">
        <color rgb="FF000000"/>
      </left>
      <right style="thick">
        <color rgb="FF000000"/>
      </right>
      <top/>
      <bottom style="thick">
        <color rgb="FF000000"/>
      </bottom>
      <diagonal/>
    </border>
    <border>
      <left style="thin">
        <color rgb="FF000000"/>
      </left>
      <right/>
      <top/>
      <bottom/>
      <diagonal/>
    </border>
    <border>
      <left style="thick">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ck">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right/>
      <top style="thick">
        <color rgb="FF000000"/>
      </top>
      <bottom style="thin">
        <color rgb="FF000000"/>
      </bottom>
      <diagonal/>
    </border>
    <border>
      <left/>
      <right/>
      <top style="thick">
        <color rgb="FF000000"/>
      </top>
      <bottom style="thin">
        <color rgb="FF000000"/>
      </bottom>
      <diagonal/>
    </border>
    <border>
      <left/>
      <right style="thick">
        <color rgb="FF000000"/>
      </right>
      <top style="thick">
        <color rgb="FF000000"/>
      </top>
      <bottom style="thin">
        <color rgb="FF000000"/>
      </bottom>
      <diagonal/>
    </border>
    <border>
      <left/>
      <right/>
      <top/>
      <bottom style="thin">
        <color rgb="FF000000"/>
      </bottom>
      <diagonal/>
    </border>
    <border>
      <left style="thin">
        <color rgb="FF000000"/>
      </left>
      <right/>
      <top/>
      <bottom style="thin">
        <color rgb="FF000000"/>
      </bottom>
      <diagonal/>
    </border>
    <border>
      <left style="thick">
        <color rgb="FF000000"/>
      </left>
      <right style="thin">
        <color rgb="FF000000"/>
      </right>
      <top/>
      <bottom style="thick">
        <color rgb="FF000000"/>
      </bottom>
      <diagonal/>
    </border>
    <border>
      <left/>
      <right/>
      <top/>
      <bottom style="thick">
        <color rgb="FF000000"/>
      </bottom>
      <diagonal/>
    </border>
    <border>
      <left style="thin">
        <color rgb="FF000000"/>
      </left>
      <right/>
      <top/>
      <bottom style="thick">
        <color rgb="FF000000"/>
      </bottom>
      <diagonal/>
    </border>
    <border>
      <left style="thin">
        <color rgb="FF000000"/>
      </left>
      <right/>
      <top style="thin">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n">
        <color rgb="FF000000"/>
      </left>
      <right style="thin">
        <color rgb="FF000000"/>
      </right>
      <top/>
      <bottom/>
      <diagonal/>
    </border>
    <border>
      <left/>
      <right style="thin">
        <color rgb="FF000000"/>
      </right>
      <top/>
      <bottom/>
      <diagonal/>
    </border>
    <border>
      <left/>
      <right/>
      <top style="thick">
        <color rgb="FF000000"/>
      </top>
      <bottom/>
      <diagonal/>
    </border>
    <border>
      <left/>
      <right style="thick">
        <color rgb="FF000000"/>
      </right>
      <top style="thick">
        <color rgb="FF000000"/>
      </top>
      <bottom/>
      <diagonal/>
    </border>
    <border>
      <left/>
      <right style="thick">
        <color rgb="FF000000"/>
      </right>
      <top/>
      <bottom/>
      <diagonal/>
    </border>
    <border>
      <left/>
      <right style="thick">
        <color rgb="FF000000"/>
      </right>
      <top/>
      <bottom style="thick">
        <color rgb="FF000000"/>
      </bottom>
      <diagonal/>
    </border>
    <border>
      <left style="thick">
        <color rgb="FF000000"/>
      </left>
      <right style="thin">
        <color rgb="FF000000"/>
      </right>
      <top/>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right/>
      <top/>
      <bottom style="thin">
        <color rgb="FF808080"/>
      </bottom>
      <diagonal/>
    </border>
    <border>
      <left style="thin">
        <color indexed="64"/>
      </left>
      <right style="thin">
        <color indexed="64"/>
      </right>
      <top style="thin">
        <color indexed="64"/>
      </top>
      <bottom style="thin">
        <color indexed="64"/>
      </bottom>
      <diagonal/>
    </border>
    <border>
      <left style="thick">
        <color rgb="FF000000"/>
      </left>
      <right/>
      <top/>
      <bottom style="thin">
        <color rgb="FF808080"/>
      </bottom>
      <diagonal/>
    </border>
    <border>
      <left/>
      <right style="thin">
        <color rgb="FF000000"/>
      </right>
      <top/>
      <bottom style="thick">
        <color rgb="FF000000"/>
      </bottom>
      <diagonal/>
    </border>
    <border>
      <left style="thin">
        <color rgb="FF000000"/>
      </left>
      <right/>
      <top style="thick">
        <color rgb="FF000000"/>
      </top>
      <bottom style="thin">
        <color rgb="FF000000"/>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indexed="64"/>
      </bottom>
      <diagonal/>
    </border>
    <border>
      <left style="thin">
        <color rgb="FF000000"/>
      </left>
      <right style="thick">
        <color rgb="FF000000"/>
      </right>
      <top/>
      <bottom style="thin">
        <color rgb="FF000000"/>
      </bottom>
      <diagonal/>
    </border>
    <border>
      <left style="thick">
        <color rgb="FF000000"/>
      </left>
      <right/>
      <top/>
      <bottom style="thin">
        <color rgb="FF000000"/>
      </bottom>
      <diagonal/>
    </border>
    <border>
      <left style="thick">
        <color rgb="FF000000"/>
      </left>
      <right/>
      <top style="thick">
        <color rgb="FF000000"/>
      </top>
      <bottom style="thin">
        <color rgb="FF000000"/>
      </bottom>
      <diagonal/>
    </border>
    <border>
      <left style="thin">
        <color rgb="FF000000"/>
      </left>
      <right style="thick">
        <color rgb="FF000000"/>
      </right>
      <top style="thin">
        <color rgb="FF000000"/>
      </top>
      <bottom/>
      <diagonal/>
    </border>
    <border>
      <left style="thin">
        <color indexed="64"/>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top style="thin">
        <color indexed="64"/>
      </top>
      <bottom/>
      <diagonal/>
    </border>
    <border>
      <left/>
      <right/>
      <top style="thin">
        <color indexed="64"/>
      </top>
      <bottom/>
      <diagonal/>
    </border>
  </borders>
  <cellStyleXfs count="1">
    <xf numFmtId="0" fontId="0" fillId="0" borderId="0"/>
  </cellStyleXfs>
  <cellXfs count="392">
    <xf numFmtId="0" fontId="0" fillId="0" borderId="0" xfId="0" applyFont="1" applyAlignment="1"/>
    <xf numFmtId="0" fontId="1" fillId="0" borderId="0" xfId="0" applyFont="1"/>
    <xf numFmtId="0" fontId="4" fillId="0" borderId="0" xfId="0" applyFont="1"/>
    <xf numFmtId="0" fontId="6" fillId="0" borderId="9" xfId="0" applyFont="1" applyBorder="1" applyAlignment="1">
      <alignment horizontal="center"/>
    </xf>
    <xf numFmtId="0" fontId="7" fillId="0" borderId="0" xfId="0" applyFont="1"/>
    <xf numFmtId="0" fontId="9" fillId="0" borderId="0" xfId="0" applyFont="1"/>
    <xf numFmtId="0" fontId="10" fillId="3" borderId="24" xfId="0" applyFont="1" applyFill="1" applyBorder="1" applyAlignment="1">
      <alignment horizontal="center" vertical="center"/>
    </xf>
    <xf numFmtId="0" fontId="10" fillId="3" borderId="25" xfId="0" applyFont="1" applyFill="1" applyBorder="1" applyAlignment="1">
      <alignment horizontal="center" vertical="center"/>
    </xf>
    <xf numFmtId="0" fontId="10" fillId="3" borderId="26" xfId="0" applyFont="1" applyFill="1" applyBorder="1" applyAlignment="1">
      <alignment horizontal="center" vertical="center"/>
    </xf>
    <xf numFmtId="0" fontId="10" fillId="3" borderId="24" xfId="0" applyFont="1" applyFill="1" applyBorder="1" applyAlignment="1">
      <alignment horizontal="center"/>
    </xf>
    <xf numFmtId="0" fontId="10" fillId="3" borderId="25" xfId="0" applyFont="1" applyFill="1" applyBorder="1" applyAlignment="1">
      <alignment horizontal="center"/>
    </xf>
    <xf numFmtId="0" fontId="10" fillId="3" borderId="26" xfId="0" applyFont="1" applyFill="1" applyBorder="1" applyAlignment="1">
      <alignment horizontal="center"/>
    </xf>
    <xf numFmtId="16" fontId="11" fillId="3" borderId="28" xfId="0" applyNumberFormat="1" applyFont="1" applyFill="1" applyBorder="1" applyAlignment="1">
      <alignment horizontal="center" vertical="center"/>
    </xf>
    <xf numFmtId="16" fontId="10" fillId="3" borderId="29" xfId="0" applyNumberFormat="1" applyFont="1" applyFill="1" applyBorder="1" applyAlignment="1">
      <alignment horizontal="center" vertical="center"/>
    </xf>
    <xf numFmtId="16" fontId="10" fillId="3" borderId="30" xfId="0" applyNumberFormat="1" applyFont="1" applyFill="1" applyBorder="1" applyAlignment="1">
      <alignment horizontal="center" vertical="center"/>
    </xf>
    <xf numFmtId="16" fontId="10" fillId="3" borderId="28" xfId="0" applyNumberFormat="1" applyFont="1" applyFill="1" applyBorder="1" applyAlignment="1">
      <alignment horizontal="center"/>
    </xf>
    <xf numFmtId="16" fontId="10" fillId="3" borderId="31" xfId="0" applyNumberFormat="1" applyFont="1" applyFill="1" applyBorder="1" applyAlignment="1">
      <alignment horizontal="center"/>
    </xf>
    <xf numFmtId="16" fontId="10" fillId="3" borderId="32" xfId="0" applyNumberFormat="1" applyFont="1" applyFill="1" applyBorder="1" applyAlignment="1">
      <alignment horizontal="center"/>
    </xf>
    <xf numFmtId="16" fontId="10" fillId="3" borderId="29" xfId="0" applyNumberFormat="1" applyFont="1" applyFill="1" applyBorder="1" applyAlignment="1">
      <alignment horizontal="center"/>
    </xf>
    <xf numFmtId="16" fontId="10" fillId="3" borderId="30" xfId="0" applyNumberFormat="1" applyFont="1" applyFill="1" applyBorder="1" applyAlignment="1">
      <alignment horizontal="center"/>
    </xf>
    <xf numFmtId="0" fontId="12" fillId="4" borderId="33" xfId="0" applyFont="1" applyFill="1" applyBorder="1"/>
    <xf numFmtId="0" fontId="10" fillId="5" borderId="34" xfId="0" applyFont="1" applyFill="1" applyBorder="1" applyAlignment="1">
      <alignment horizontal="center"/>
    </xf>
    <xf numFmtId="164" fontId="13" fillId="4" borderId="34" xfId="0" applyNumberFormat="1" applyFont="1" applyFill="1" applyBorder="1" applyAlignment="1">
      <alignment horizontal="center"/>
    </xf>
    <xf numFmtId="0" fontId="14" fillId="4" borderId="37" xfId="0" applyFont="1" applyFill="1" applyBorder="1" applyAlignment="1">
      <alignment wrapText="1"/>
    </xf>
    <xf numFmtId="0" fontId="7" fillId="4" borderId="38" xfId="0" applyFont="1" applyFill="1" applyBorder="1" applyAlignment="1">
      <alignment horizontal="center"/>
    </xf>
    <xf numFmtId="165" fontId="1" fillId="6" borderId="39" xfId="0" applyNumberFormat="1" applyFont="1" applyFill="1" applyBorder="1" applyAlignment="1">
      <alignment horizontal="center"/>
    </xf>
    <xf numFmtId="0" fontId="1" fillId="4" borderId="40" xfId="0" applyFont="1" applyFill="1" applyBorder="1" applyAlignment="1">
      <alignment horizontal="center"/>
    </xf>
    <xf numFmtId="165" fontId="1" fillId="6" borderId="40" xfId="0" applyNumberFormat="1" applyFont="1" applyFill="1" applyBorder="1" applyAlignment="1">
      <alignment horizontal="center"/>
    </xf>
    <xf numFmtId="0" fontId="1" fillId="4" borderId="41" xfId="0" applyFont="1" applyFill="1" applyBorder="1" applyAlignment="1">
      <alignment horizontal="center"/>
    </xf>
    <xf numFmtId="165" fontId="1" fillId="7" borderId="39" xfId="0" applyNumberFormat="1" applyFont="1" applyFill="1" applyBorder="1" applyAlignment="1">
      <alignment horizontal="center"/>
    </xf>
    <xf numFmtId="165" fontId="1" fillId="7" borderId="40" xfId="0" applyNumberFormat="1" applyFont="1" applyFill="1" applyBorder="1" applyAlignment="1">
      <alignment horizontal="center"/>
    </xf>
    <xf numFmtId="0" fontId="1" fillId="8" borderId="41" xfId="0" applyFont="1" applyFill="1" applyBorder="1" applyAlignment="1">
      <alignment horizontal="center"/>
    </xf>
    <xf numFmtId="0" fontId="1" fillId="7" borderId="39" xfId="0" applyFont="1" applyFill="1" applyBorder="1" applyAlignment="1">
      <alignment horizontal="center"/>
    </xf>
    <xf numFmtId="0" fontId="1" fillId="8" borderId="40" xfId="0" applyFont="1" applyFill="1" applyBorder="1" applyAlignment="1">
      <alignment horizontal="center"/>
    </xf>
    <xf numFmtId="0" fontId="1" fillId="7" borderId="40" xfId="0" applyFont="1" applyFill="1" applyBorder="1" applyAlignment="1">
      <alignment horizontal="center"/>
    </xf>
    <xf numFmtId="0" fontId="1" fillId="9" borderId="39" xfId="0" applyFont="1" applyFill="1" applyBorder="1" applyAlignment="1">
      <alignment horizontal="center"/>
    </xf>
    <xf numFmtId="0" fontId="1" fillId="9" borderId="40" xfId="0" applyFont="1" applyFill="1" applyBorder="1" applyAlignment="1">
      <alignment horizontal="center"/>
    </xf>
    <xf numFmtId="0" fontId="1" fillId="9" borderId="41" xfId="0" applyFont="1" applyFill="1" applyBorder="1" applyAlignment="1">
      <alignment horizontal="center"/>
    </xf>
    <xf numFmtId="0" fontId="1" fillId="4" borderId="34" xfId="0" applyFont="1" applyFill="1" applyBorder="1" applyAlignment="1">
      <alignment horizontal="center"/>
    </xf>
    <xf numFmtId="0" fontId="1" fillId="6" borderId="37" xfId="0" applyFont="1" applyFill="1" applyBorder="1" applyAlignment="1">
      <alignment horizontal="center"/>
    </xf>
    <xf numFmtId="0" fontId="1" fillId="8" borderId="37" xfId="0" applyFont="1" applyFill="1" applyBorder="1" applyAlignment="1">
      <alignment horizontal="center"/>
    </xf>
    <xf numFmtId="0" fontId="1" fillId="4" borderId="42" xfId="0" applyFont="1" applyFill="1" applyBorder="1" applyAlignment="1">
      <alignment horizontal="center"/>
    </xf>
    <xf numFmtId="0" fontId="1" fillId="4" borderId="37" xfId="0" applyFont="1" applyFill="1" applyBorder="1" applyAlignment="1">
      <alignment horizontal="center"/>
    </xf>
    <xf numFmtId="0" fontId="1" fillId="4" borderId="37" xfId="0" applyFont="1" applyFill="1" applyBorder="1"/>
    <xf numFmtId="0" fontId="1" fillId="4" borderId="42" xfId="0" applyFont="1" applyFill="1" applyBorder="1"/>
    <xf numFmtId="0" fontId="1" fillId="4" borderId="34" xfId="0" applyFont="1" applyFill="1" applyBorder="1"/>
    <xf numFmtId="165" fontId="1" fillId="7" borderId="38" xfId="0" applyNumberFormat="1" applyFont="1" applyFill="1" applyBorder="1" applyAlignment="1">
      <alignment horizontal="center"/>
    </xf>
    <xf numFmtId="165" fontId="1" fillId="7" borderId="37" xfId="0" applyNumberFormat="1" applyFont="1" applyFill="1" applyBorder="1" applyAlignment="1">
      <alignment horizontal="center"/>
    </xf>
    <xf numFmtId="165" fontId="1" fillId="6" borderId="37" xfId="0" applyNumberFormat="1" applyFont="1" applyFill="1" applyBorder="1" applyAlignment="1">
      <alignment horizontal="center"/>
    </xf>
    <xf numFmtId="164" fontId="13" fillId="4" borderId="43" xfId="0" applyNumberFormat="1" applyFont="1" applyFill="1" applyBorder="1" applyAlignment="1">
      <alignment horizontal="center"/>
    </xf>
    <xf numFmtId="0" fontId="7" fillId="4" borderId="45" xfId="0" applyFont="1" applyFill="1" applyBorder="1" applyAlignment="1">
      <alignment horizont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7" borderId="48" xfId="0" applyFont="1" applyFill="1" applyBorder="1" applyAlignment="1">
      <alignment horizontal="center"/>
    </xf>
    <xf numFmtId="0" fontId="1" fillId="4" borderId="48" xfId="0" applyFont="1" applyFill="1" applyBorder="1" applyAlignment="1">
      <alignment horizontal="center"/>
    </xf>
    <xf numFmtId="0" fontId="1" fillId="4" borderId="47" xfId="0" applyFont="1" applyFill="1" applyBorder="1"/>
    <xf numFmtId="0" fontId="1" fillId="4" borderId="48" xfId="0" applyFont="1" applyFill="1" applyBorder="1"/>
    <xf numFmtId="0" fontId="1" fillId="4" borderId="46" xfId="0" applyFont="1" applyFill="1" applyBorder="1"/>
    <xf numFmtId="0" fontId="11" fillId="5" borderId="39" xfId="0" applyFont="1" applyFill="1" applyBorder="1" applyAlignment="1">
      <alignment horizontal="center" vertical="center"/>
    </xf>
    <xf numFmtId="164" fontId="1" fillId="0" borderId="34" xfId="0" applyNumberFormat="1" applyFont="1" applyBorder="1" applyAlignment="1">
      <alignment horizontal="center"/>
    </xf>
    <xf numFmtId="0" fontId="14" fillId="0" borderId="5" xfId="0" applyFont="1" applyBorder="1" applyAlignment="1">
      <alignment wrapText="1"/>
    </xf>
    <xf numFmtId="0" fontId="7" fillId="4" borderId="52" xfId="0" applyFont="1" applyFill="1" applyBorder="1" applyAlignment="1">
      <alignment horizontal="center"/>
    </xf>
    <xf numFmtId="0" fontId="1" fillId="4" borderId="39" xfId="0" applyFont="1" applyFill="1" applyBorder="1" applyAlignment="1">
      <alignment horizontal="center"/>
    </xf>
    <xf numFmtId="165" fontId="1" fillId="0" borderId="41" xfId="0" applyNumberFormat="1" applyFont="1" applyBorder="1" applyAlignment="1">
      <alignment horizontal="center"/>
    </xf>
    <xf numFmtId="16" fontId="1" fillId="7" borderId="39" xfId="0" applyNumberFormat="1" applyFont="1" applyFill="1" applyBorder="1" applyAlignment="1">
      <alignment horizontal="center"/>
    </xf>
    <xf numFmtId="0" fontId="1" fillId="7" borderId="40" xfId="0" applyFont="1" applyFill="1" applyBorder="1"/>
    <xf numFmtId="0" fontId="1" fillId="4" borderId="40" xfId="0" applyFont="1" applyFill="1" applyBorder="1"/>
    <xf numFmtId="0" fontId="8" fillId="0" borderId="39" xfId="0" applyFont="1" applyBorder="1"/>
    <xf numFmtId="0" fontId="8" fillId="0" borderId="40" xfId="0" applyFont="1" applyBorder="1"/>
    <xf numFmtId="0" fontId="8" fillId="0" borderId="41" xfId="0" applyFont="1" applyBorder="1"/>
    <xf numFmtId="0" fontId="1" fillId="4" borderId="39" xfId="0" applyFont="1" applyFill="1" applyBorder="1"/>
    <xf numFmtId="0" fontId="1" fillId="4" borderId="41" xfId="0" applyFont="1" applyFill="1" applyBorder="1"/>
    <xf numFmtId="164" fontId="1" fillId="0" borderId="27" xfId="0" applyNumberFormat="1" applyFont="1" applyBorder="1" applyAlignment="1">
      <alignment horizontal="center"/>
    </xf>
    <xf numFmtId="0" fontId="7" fillId="4" borderId="53" xfId="0" applyFont="1" applyFill="1" applyBorder="1" applyAlignment="1">
      <alignment horizontal="center"/>
    </xf>
    <xf numFmtId="165" fontId="1" fillId="0" borderId="42" xfId="0" applyNumberFormat="1" applyFont="1" applyBorder="1" applyAlignment="1">
      <alignment horizontal="center"/>
    </xf>
    <xf numFmtId="16" fontId="1" fillId="7" borderId="34" xfId="0" applyNumberFormat="1" applyFont="1" applyFill="1" applyBorder="1" applyAlignment="1">
      <alignment horizontal="center"/>
    </xf>
    <xf numFmtId="0" fontId="1" fillId="7" borderId="37" xfId="0" applyFont="1" applyFill="1" applyBorder="1"/>
    <xf numFmtId="0" fontId="8" fillId="0" borderId="34" xfId="0" applyFont="1" applyBorder="1"/>
    <xf numFmtId="0" fontId="8" fillId="0" borderId="37" xfId="0" applyFont="1" applyBorder="1"/>
    <xf numFmtId="0" fontId="8" fillId="0" borderId="42" xfId="0" applyFont="1" applyBorder="1"/>
    <xf numFmtId="0" fontId="1" fillId="7" borderId="42" xfId="0" applyFont="1" applyFill="1" applyBorder="1" applyAlignment="1">
      <alignment horizontal="center"/>
    </xf>
    <xf numFmtId="0" fontId="1" fillId="7" borderId="34" xfId="0" applyFont="1" applyFill="1" applyBorder="1" applyAlignment="1">
      <alignment horizontal="center"/>
    </xf>
    <xf numFmtId="0" fontId="14" fillId="0" borderId="37" xfId="0" applyFont="1" applyBorder="1" applyAlignment="1">
      <alignment vertical="center" wrapText="1"/>
    </xf>
    <xf numFmtId="0" fontId="8" fillId="7" borderId="37" xfId="0" applyFont="1" applyFill="1" applyBorder="1"/>
    <xf numFmtId="0" fontId="1" fillId="7" borderId="37" xfId="0" applyFont="1" applyFill="1" applyBorder="1" applyAlignment="1">
      <alignment horizontal="center"/>
    </xf>
    <xf numFmtId="165" fontId="1" fillId="4" borderId="37" xfId="0" applyNumberFormat="1" applyFont="1" applyFill="1" applyBorder="1" applyAlignment="1">
      <alignment horizontal="center"/>
    </xf>
    <xf numFmtId="165" fontId="1" fillId="10" borderId="37" xfId="0" applyNumberFormat="1" applyFont="1" applyFill="1" applyBorder="1" applyAlignment="1">
      <alignment horizontal="center"/>
    </xf>
    <xf numFmtId="164" fontId="1" fillId="0" borderId="54" xfId="0" applyNumberFormat="1" applyFont="1" applyBorder="1" applyAlignment="1">
      <alignment horizontal="center"/>
    </xf>
    <xf numFmtId="0" fontId="7" fillId="4" borderId="56" xfId="0" applyFont="1" applyFill="1" applyBorder="1" applyAlignment="1">
      <alignment horizontal="center"/>
    </xf>
    <xf numFmtId="0" fontId="1" fillId="4" borderId="47" xfId="0" applyFont="1" applyFill="1" applyBorder="1" applyAlignment="1">
      <alignment horizontal="center" vertical="center"/>
    </xf>
    <xf numFmtId="0" fontId="1" fillId="7" borderId="47" xfId="0" applyFont="1" applyFill="1" applyBorder="1" applyAlignment="1">
      <alignment horizontal="center"/>
    </xf>
    <xf numFmtId="0" fontId="1" fillId="8" borderId="48" xfId="0" applyFont="1" applyFill="1" applyBorder="1" applyAlignment="1">
      <alignment horizontal="center"/>
    </xf>
    <xf numFmtId="0" fontId="8" fillId="0" borderId="46" xfId="0" applyFont="1" applyBorder="1"/>
    <xf numFmtId="0" fontId="8" fillId="0" borderId="47" xfId="0" applyFont="1" applyBorder="1"/>
    <xf numFmtId="0" fontId="8" fillId="0" borderId="48" xfId="0" applyFont="1" applyBorder="1"/>
    <xf numFmtId="0" fontId="14" fillId="0" borderId="37" xfId="0" applyFont="1" applyBorder="1" applyAlignment="1">
      <alignment wrapText="1"/>
    </xf>
    <xf numFmtId="165" fontId="1" fillId="7" borderId="41" xfId="0" applyNumberFormat="1" applyFont="1" applyFill="1" applyBorder="1" applyAlignment="1">
      <alignment horizontal="center"/>
    </xf>
    <xf numFmtId="0" fontId="1" fillId="7" borderId="41" xfId="0" applyFont="1" applyFill="1" applyBorder="1" applyAlignment="1">
      <alignment horizontal="center"/>
    </xf>
    <xf numFmtId="164" fontId="1" fillId="4" borderId="34" xfId="0" applyNumberFormat="1" applyFont="1" applyFill="1" applyBorder="1" applyAlignment="1">
      <alignment horizontal="center"/>
    </xf>
    <xf numFmtId="165" fontId="1" fillId="7" borderId="42" xfId="0" applyNumberFormat="1" applyFont="1" applyFill="1" applyBorder="1" applyAlignment="1">
      <alignment horizontal="center"/>
    </xf>
    <xf numFmtId="0" fontId="1" fillId="7" borderId="34" xfId="0" applyFont="1" applyFill="1" applyBorder="1"/>
    <xf numFmtId="165" fontId="1" fillId="4" borderId="37" xfId="0" applyNumberFormat="1" applyFont="1" applyFill="1" applyBorder="1"/>
    <xf numFmtId="0" fontId="15" fillId="4" borderId="37" xfId="0" applyFont="1" applyFill="1" applyBorder="1" applyAlignment="1">
      <alignment horizontal="center"/>
    </xf>
    <xf numFmtId="0" fontId="8" fillId="4" borderId="37" xfId="0" applyFont="1" applyFill="1" applyBorder="1"/>
    <xf numFmtId="165" fontId="1" fillId="4" borderId="34" xfId="0" applyNumberFormat="1" applyFont="1" applyFill="1" applyBorder="1" applyAlignment="1">
      <alignment horizontal="center"/>
    </xf>
    <xf numFmtId="165" fontId="1" fillId="6" borderId="34" xfId="0" applyNumberFormat="1" applyFont="1" applyFill="1" applyBorder="1" applyAlignment="1">
      <alignment horizontal="center"/>
    </xf>
    <xf numFmtId="0" fontId="1" fillId="0" borderId="0" xfId="0" applyFont="1" applyAlignment="1">
      <alignment vertical="center"/>
    </xf>
    <xf numFmtId="0" fontId="15" fillId="0" borderId="37" xfId="0" applyFont="1" applyBorder="1" applyAlignment="1">
      <alignment horizontal="center"/>
    </xf>
    <xf numFmtId="164" fontId="1" fillId="0" borderId="46" xfId="0" applyNumberFormat="1" applyFont="1" applyBorder="1" applyAlignment="1">
      <alignment horizontal="center"/>
    </xf>
    <xf numFmtId="0" fontId="14" fillId="0" borderId="47" xfId="0" applyFont="1" applyBorder="1" applyAlignment="1">
      <alignment wrapText="1"/>
    </xf>
    <xf numFmtId="0" fontId="7" fillId="4" borderId="57" xfId="0" applyFont="1" applyFill="1" applyBorder="1" applyAlignment="1">
      <alignment horizontal="center"/>
    </xf>
    <xf numFmtId="0" fontId="1" fillId="7" borderId="47" xfId="0" applyFont="1" applyFill="1" applyBorder="1"/>
    <xf numFmtId="0" fontId="11" fillId="5" borderId="39" xfId="0" applyFont="1" applyFill="1" applyBorder="1" applyAlignment="1">
      <alignment horizontal="center"/>
    </xf>
    <xf numFmtId="0" fontId="1" fillId="0" borderId="39" xfId="0" applyFont="1" applyBorder="1" applyAlignment="1">
      <alignment horizontal="center"/>
    </xf>
    <xf numFmtId="16" fontId="8" fillId="7" borderId="40" xfId="0" applyNumberFormat="1" applyFont="1" applyFill="1" applyBorder="1"/>
    <xf numFmtId="0" fontId="1" fillId="7" borderId="39" xfId="0" applyFont="1" applyFill="1" applyBorder="1"/>
    <xf numFmtId="0" fontId="1" fillId="0" borderId="34" xfId="0" applyFont="1" applyBorder="1" applyAlignment="1">
      <alignment horizontal="center"/>
    </xf>
    <xf numFmtId="16" fontId="8" fillId="7" borderId="37" xfId="0" applyNumberFormat="1" applyFont="1" applyFill="1" applyBorder="1"/>
    <xf numFmtId="0" fontId="1" fillId="7" borderId="42" xfId="0" applyFont="1" applyFill="1" applyBorder="1"/>
    <xf numFmtId="164" fontId="1" fillId="0" borderId="34" xfId="0" applyNumberFormat="1" applyFont="1" applyBorder="1" applyAlignment="1">
      <alignment horizontal="center" vertical="center"/>
    </xf>
    <xf numFmtId="164" fontId="1" fillId="4" borderId="34" xfId="0" applyNumberFormat="1" applyFont="1" applyFill="1" applyBorder="1" applyAlignment="1">
      <alignment horizontal="center" vertical="center"/>
    </xf>
    <xf numFmtId="0" fontId="1" fillId="4" borderId="34" xfId="0" applyFont="1" applyFill="1" applyBorder="1" applyAlignment="1">
      <alignment horizontal="center" vertical="center"/>
    </xf>
    <xf numFmtId="0" fontId="1" fillId="4" borderId="37" xfId="0" applyFont="1" applyFill="1" applyBorder="1" applyAlignment="1">
      <alignment horizontal="center" vertical="center"/>
    </xf>
    <xf numFmtId="0" fontId="1" fillId="4" borderId="42" xfId="0" applyFont="1" applyFill="1" applyBorder="1" applyAlignment="1">
      <alignment horizontal="center" vertical="center"/>
    </xf>
    <xf numFmtId="165" fontId="1" fillId="4" borderId="34" xfId="0" applyNumberFormat="1" applyFont="1" applyFill="1" applyBorder="1" applyAlignment="1">
      <alignment vertical="center"/>
    </xf>
    <xf numFmtId="0" fontId="1" fillId="4" borderId="37" xfId="0" applyFont="1" applyFill="1" applyBorder="1" applyAlignment="1">
      <alignment vertical="center"/>
    </xf>
    <xf numFmtId="165" fontId="1" fillId="10" borderId="37" xfId="0" applyNumberFormat="1" applyFont="1" applyFill="1" applyBorder="1" applyAlignment="1">
      <alignment vertical="center"/>
    </xf>
    <xf numFmtId="165" fontId="1" fillId="10" borderId="42" xfId="0" applyNumberFormat="1" applyFont="1" applyFill="1" applyBorder="1" applyAlignment="1">
      <alignment vertical="center"/>
    </xf>
    <xf numFmtId="0" fontId="1" fillId="4" borderId="34" xfId="0" applyFont="1" applyFill="1" applyBorder="1" applyAlignment="1">
      <alignment vertical="center"/>
    </xf>
    <xf numFmtId="0" fontId="1" fillId="4" borderId="42" xfId="0" applyFont="1" applyFill="1" applyBorder="1" applyAlignment="1">
      <alignment vertical="center"/>
    </xf>
    <xf numFmtId="164" fontId="1" fillId="4" borderId="46" xfId="0" applyNumberFormat="1" applyFont="1" applyFill="1" applyBorder="1" applyAlignment="1">
      <alignment horizontal="center"/>
    </xf>
    <xf numFmtId="0" fontId="1" fillId="7" borderId="46" xfId="0" applyFont="1" applyFill="1" applyBorder="1"/>
    <xf numFmtId="0" fontId="1" fillId="8" borderId="39" xfId="0" applyFont="1" applyFill="1" applyBorder="1" applyAlignment="1">
      <alignment horizontal="center"/>
    </xf>
    <xf numFmtId="165" fontId="8" fillId="0" borderId="41" xfId="0" applyNumberFormat="1" applyFont="1" applyBorder="1"/>
    <xf numFmtId="0" fontId="8" fillId="11" borderId="39" xfId="0" applyFont="1" applyFill="1" applyBorder="1"/>
    <xf numFmtId="0" fontId="8" fillId="11" borderId="40" xfId="0" applyFont="1" applyFill="1" applyBorder="1"/>
    <xf numFmtId="0" fontId="15" fillId="11" borderId="41" xfId="0" applyFont="1" applyFill="1" applyBorder="1" applyAlignment="1">
      <alignment horizontal="center" vertical="center"/>
    </xf>
    <xf numFmtId="0" fontId="16" fillId="11" borderId="39" xfId="0" applyFont="1" applyFill="1" applyBorder="1" applyAlignment="1">
      <alignment horizontal="center"/>
    </xf>
    <xf numFmtId="0" fontId="1" fillId="11" borderId="40" xfId="0" applyFont="1" applyFill="1" applyBorder="1" applyAlignment="1">
      <alignment horizontal="center"/>
    </xf>
    <xf numFmtId="0" fontId="16" fillId="11" borderId="40" xfId="0" applyFont="1" applyFill="1" applyBorder="1" applyAlignment="1">
      <alignment horizontal="center"/>
    </xf>
    <xf numFmtId="0" fontId="16" fillId="11" borderId="41" xfId="0" applyFont="1" applyFill="1" applyBorder="1" applyAlignment="1">
      <alignment horizontal="center"/>
    </xf>
    <xf numFmtId="0" fontId="16" fillId="7" borderId="39" xfId="0" applyFont="1" applyFill="1" applyBorder="1" applyAlignment="1">
      <alignment horizontal="center"/>
    </xf>
    <xf numFmtId="0" fontId="16" fillId="8" borderId="40" xfId="0" applyFont="1" applyFill="1" applyBorder="1" applyAlignment="1">
      <alignment horizontal="center"/>
    </xf>
    <xf numFmtId="0" fontId="1" fillId="8" borderId="40" xfId="0" applyFont="1" applyFill="1" applyBorder="1"/>
    <xf numFmtId="0" fontId="1" fillId="8" borderId="41" xfId="0" applyFont="1" applyFill="1" applyBorder="1"/>
    <xf numFmtId="0" fontId="1" fillId="8" borderId="34" xfId="0" applyFont="1" applyFill="1" applyBorder="1" applyAlignment="1">
      <alignment horizontal="center"/>
    </xf>
    <xf numFmtId="165" fontId="8" fillId="0" borderId="42" xfId="0" applyNumberFormat="1" applyFont="1" applyBorder="1"/>
    <xf numFmtId="0" fontId="15" fillId="0" borderId="42" xfId="0" applyFont="1" applyBorder="1" applyAlignment="1">
      <alignment horizontal="center" vertical="center"/>
    </xf>
    <xf numFmtId="16" fontId="1" fillId="9" borderId="34" xfId="0" applyNumberFormat="1" applyFont="1" applyFill="1" applyBorder="1" applyAlignment="1">
      <alignment horizontal="center"/>
    </xf>
    <xf numFmtId="0" fontId="1" fillId="8" borderId="37" xfId="0" applyFont="1" applyFill="1" applyBorder="1"/>
    <xf numFmtId="0" fontId="1" fillId="8" borderId="42" xfId="0" applyFont="1" applyFill="1" applyBorder="1"/>
    <xf numFmtId="0" fontId="8" fillId="7" borderId="42" xfId="0" applyFont="1" applyFill="1" applyBorder="1"/>
    <xf numFmtId="165" fontId="1" fillId="8" borderId="37" xfId="0" applyNumberFormat="1" applyFont="1" applyFill="1" applyBorder="1" applyAlignment="1">
      <alignment horizontal="center"/>
    </xf>
    <xf numFmtId="165" fontId="1" fillId="10" borderId="37" xfId="0" applyNumberFormat="1" applyFont="1" applyFill="1" applyBorder="1"/>
    <xf numFmtId="164" fontId="1" fillId="0" borderId="21" xfId="0" applyNumberFormat="1" applyFont="1" applyBorder="1" applyAlignment="1">
      <alignment horizontal="center"/>
    </xf>
    <xf numFmtId="0" fontId="14" fillId="0" borderId="0" xfId="0" applyFont="1" applyAlignment="1">
      <alignment wrapText="1"/>
    </xf>
    <xf numFmtId="0" fontId="7" fillId="4" borderId="33" xfId="0" applyFont="1" applyFill="1" applyBorder="1" applyAlignment="1">
      <alignment horizontal="center"/>
    </xf>
    <xf numFmtId="0" fontId="15" fillId="0" borderId="48" xfId="0" applyFont="1" applyBorder="1" applyAlignment="1">
      <alignment horizontal="center" vertical="center"/>
    </xf>
    <xf numFmtId="0" fontId="15" fillId="0" borderId="55" xfId="0" applyFont="1" applyBorder="1" applyAlignment="1">
      <alignment horizontal="center"/>
    </xf>
    <xf numFmtId="0" fontId="1" fillId="8" borderId="47" xfId="0" applyFont="1" applyFill="1" applyBorder="1"/>
    <xf numFmtId="0" fontId="1" fillId="8" borderId="48" xfId="0" applyFont="1" applyFill="1" applyBorder="1"/>
    <xf numFmtId="164" fontId="1" fillId="0" borderId="58" xfId="0" applyNumberFormat="1" applyFont="1" applyBorder="1" applyAlignment="1">
      <alignment horizontal="center"/>
    </xf>
    <xf numFmtId="0" fontId="14" fillId="0" borderId="59" xfId="0" applyFont="1" applyBorder="1" applyAlignment="1">
      <alignment wrapText="1"/>
    </xf>
    <xf numFmtId="0" fontId="7" fillId="4" borderId="60" xfId="0" applyFont="1" applyFill="1" applyBorder="1" applyAlignment="1">
      <alignment horizontal="center"/>
    </xf>
    <xf numFmtId="0" fontId="1" fillId="4" borderId="58" xfId="0" applyFont="1" applyFill="1" applyBorder="1" applyAlignment="1">
      <alignment horizontal="center"/>
    </xf>
    <xf numFmtId="0" fontId="1" fillId="4" borderId="59" xfId="0" applyFont="1" applyFill="1" applyBorder="1" applyAlignment="1">
      <alignment horizontal="center"/>
    </xf>
    <xf numFmtId="0" fontId="1" fillId="4" borderId="61" xfId="0" applyFont="1" applyFill="1" applyBorder="1" applyAlignment="1">
      <alignment horizontal="center"/>
    </xf>
    <xf numFmtId="0" fontId="1" fillId="4" borderId="59" xfId="0" applyFont="1" applyFill="1" applyBorder="1"/>
    <xf numFmtId="0" fontId="1" fillId="4" borderId="61" xfId="0" applyFont="1" applyFill="1" applyBorder="1"/>
    <xf numFmtId="0" fontId="1" fillId="7" borderId="59" xfId="0" applyFont="1" applyFill="1" applyBorder="1" applyAlignment="1">
      <alignment horizontal="center"/>
    </xf>
    <xf numFmtId="0" fontId="8" fillId="7" borderId="59" xfId="0" applyFont="1" applyFill="1" applyBorder="1"/>
    <xf numFmtId="0" fontId="1" fillId="7" borderId="61" xfId="0" applyFont="1" applyFill="1" applyBorder="1"/>
    <xf numFmtId="0" fontId="17" fillId="4" borderId="62" xfId="0" applyFont="1" applyFill="1" applyBorder="1" applyAlignment="1">
      <alignment horizontal="center" wrapText="1"/>
    </xf>
    <xf numFmtId="0" fontId="17" fillId="4" borderId="63" xfId="0" applyFont="1" applyFill="1" applyBorder="1" applyAlignment="1">
      <alignment horizontal="center" vertical="center" wrapText="1"/>
    </xf>
    <xf numFmtId="0" fontId="17" fillId="4" borderId="63" xfId="0" applyFont="1" applyFill="1" applyBorder="1" applyAlignment="1">
      <alignment horizontal="center" wrapText="1"/>
    </xf>
    <xf numFmtId="0" fontId="14" fillId="0" borderId="64" xfId="0" applyFont="1" applyBorder="1" applyAlignment="1">
      <alignment horizontal="left" vertical="center" wrapText="1"/>
    </xf>
    <xf numFmtId="0" fontId="14" fillId="0" borderId="65" xfId="0" applyFont="1" applyBorder="1" applyAlignment="1">
      <alignment wrapText="1"/>
    </xf>
    <xf numFmtId="0" fontId="14" fillId="0" borderId="0" xfId="0" applyFont="1" applyAlignment="1">
      <alignment horizontal="left" vertical="center" wrapText="1"/>
    </xf>
    <xf numFmtId="0" fontId="14" fillId="0" borderId="66" xfId="0" applyFont="1" applyBorder="1" applyAlignment="1">
      <alignment wrapText="1"/>
    </xf>
    <xf numFmtId="0" fontId="14" fillId="0" borderId="55" xfId="0" applyFont="1" applyBorder="1" applyAlignment="1">
      <alignment horizontal="left" vertical="center" wrapText="1"/>
    </xf>
    <xf numFmtId="0" fontId="14" fillId="0" borderId="67" xfId="0" applyFont="1" applyBorder="1" applyAlignment="1">
      <alignment wrapText="1"/>
    </xf>
    <xf numFmtId="0" fontId="14" fillId="0" borderId="67" xfId="0" applyFont="1" applyBorder="1" applyAlignment="1">
      <alignment vertical="center" wrapText="1"/>
    </xf>
    <xf numFmtId="0" fontId="14" fillId="0" borderId="66" xfId="0" applyFont="1" applyBorder="1" applyAlignment="1">
      <alignment vertical="center" wrapText="1"/>
    </xf>
    <xf numFmtId="0" fontId="17" fillId="4" borderId="58" xfId="0" applyFont="1" applyFill="1" applyBorder="1" applyAlignment="1">
      <alignment horizontal="left" vertical="center" wrapText="1"/>
    </xf>
    <xf numFmtId="0" fontId="14" fillId="0" borderId="69" xfId="0" applyFont="1" applyBorder="1" applyAlignment="1">
      <alignment horizontal="left" vertical="center" wrapText="1"/>
    </xf>
    <xf numFmtId="0" fontId="14" fillId="0" borderId="70" xfId="0" applyFont="1" applyBorder="1" applyAlignment="1">
      <alignment wrapText="1"/>
    </xf>
    <xf numFmtId="0" fontId="0" fillId="0" borderId="0" xfId="0" applyFont="1" applyAlignment="1"/>
    <xf numFmtId="0" fontId="1" fillId="0" borderId="41" xfId="0" applyFont="1" applyFill="1" applyBorder="1" applyAlignment="1">
      <alignment horizontal="center"/>
    </xf>
    <xf numFmtId="0" fontId="1" fillId="0" borderId="34" xfId="0" applyFont="1" applyFill="1" applyBorder="1" applyAlignment="1">
      <alignment horizontal="center"/>
    </xf>
    <xf numFmtId="0" fontId="1" fillId="0" borderId="37" xfId="0" applyFont="1" applyFill="1" applyBorder="1" applyAlignment="1">
      <alignment horizontal="center"/>
    </xf>
    <xf numFmtId="0" fontId="1" fillId="0" borderId="42" xfId="0" applyFont="1" applyFill="1" applyBorder="1" applyAlignment="1">
      <alignment horizontal="center"/>
    </xf>
    <xf numFmtId="165" fontId="1" fillId="0" borderId="37" xfId="0" applyNumberFormat="1" applyFont="1" applyFill="1" applyBorder="1" applyAlignment="1">
      <alignment horizontal="center"/>
    </xf>
    <xf numFmtId="0" fontId="1" fillId="0" borderId="47" xfId="0" applyFont="1" applyFill="1" applyBorder="1" applyAlignment="1">
      <alignment horizontal="center"/>
    </xf>
    <xf numFmtId="0" fontId="1" fillId="0" borderId="48" xfId="0" applyFont="1" applyFill="1" applyBorder="1" applyAlignment="1">
      <alignment horizontal="center"/>
    </xf>
    <xf numFmtId="0" fontId="1" fillId="0" borderId="37" xfId="0" applyFont="1" applyFill="1" applyBorder="1"/>
    <xf numFmtId="0" fontId="1" fillId="0" borderId="46" xfId="0" applyFont="1" applyFill="1" applyBorder="1"/>
    <xf numFmtId="16" fontId="1" fillId="0" borderId="39" xfId="0" applyNumberFormat="1" applyFont="1" applyFill="1" applyBorder="1" applyAlignment="1">
      <alignment horizontal="center"/>
    </xf>
    <xf numFmtId="0" fontId="1" fillId="0" borderId="40" xfId="0" applyFont="1" applyFill="1" applyBorder="1"/>
    <xf numFmtId="16" fontId="1" fillId="0" borderId="34" xfId="0" applyNumberFormat="1" applyFont="1" applyFill="1" applyBorder="1" applyAlignment="1">
      <alignment horizontal="center"/>
    </xf>
    <xf numFmtId="0" fontId="8" fillId="0" borderId="37" xfId="0" applyFont="1" applyFill="1" applyBorder="1"/>
    <xf numFmtId="0" fontId="8" fillId="0" borderId="46" xfId="0" applyFont="1" applyFill="1" applyBorder="1"/>
    <xf numFmtId="0" fontId="8" fillId="0" borderId="47" xfId="0" applyFont="1" applyFill="1" applyBorder="1"/>
    <xf numFmtId="0" fontId="15" fillId="0" borderId="48" xfId="0" applyFont="1" applyFill="1" applyBorder="1" applyAlignment="1">
      <alignment horizontal="center" vertical="center"/>
    </xf>
    <xf numFmtId="0" fontId="10" fillId="3" borderId="71" xfId="0" applyFont="1" applyFill="1" applyBorder="1" applyAlignment="1">
      <alignment horizontal="center"/>
    </xf>
    <xf numFmtId="16" fontId="10" fillId="3" borderId="55" xfId="0" applyNumberFormat="1" applyFont="1" applyFill="1" applyBorder="1" applyAlignment="1">
      <alignment horizontal="center"/>
    </xf>
    <xf numFmtId="0" fontId="1" fillId="0" borderId="38" xfId="0" applyFont="1" applyFill="1" applyBorder="1" applyAlignment="1">
      <alignment horizontal="center"/>
    </xf>
    <xf numFmtId="0" fontId="1" fillId="0" borderId="57" xfId="0" applyFont="1" applyFill="1" applyBorder="1" applyAlignment="1">
      <alignment horizontal="center"/>
    </xf>
    <xf numFmtId="0" fontId="8" fillId="0" borderId="75" xfId="0" applyFont="1" applyBorder="1"/>
    <xf numFmtId="0" fontId="8" fillId="0" borderId="38" xfId="0" applyFont="1" applyBorder="1"/>
    <xf numFmtId="0" fontId="22" fillId="3" borderId="25" xfId="0" applyFont="1" applyFill="1" applyBorder="1" applyAlignment="1">
      <alignment horizontal="center"/>
    </xf>
    <xf numFmtId="0" fontId="10" fillId="3" borderId="72" xfId="0" applyFont="1" applyFill="1" applyBorder="1" applyAlignment="1">
      <alignment horizontal="center"/>
    </xf>
    <xf numFmtId="16" fontId="10" fillId="3" borderId="72" xfId="0" applyNumberFormat="1" applyFont="1" applyFill="1" applyBorder="1" applyAlignment="1">
      <alignment horizontal="center"/>
    </xf>
    <xf numFmtId="0" fontId="10" fillId="3" borderId="76" xfId="0" applyFont="1" applyFill="1" applyBorder="1" applyAlignment="1">
      <alignment horizontal="center"/>
    </xf>
    <xf numFmtId="16" fontId="10" fillId="3" borderId="76" xfId="0" applyNumberFormat="1" applyFont="1" applyFill="1" applyBorder="1" applyAlignment="1">
      <alignment horizontal="center"/>
    </xf>
    <xf numFmtId="0" fontId="22" fillId="3" borderId="77" xfId="0" applyFont="1" applyFill="1" applyBorder="1" applyAlignment="1">
      <alignment horizontal="center"/>
    </xf>
    <xf numFmtId="16" fontId="10" fillId="3" borderId="78" xfId="0" applyNumberFormat="1" applyFont="1" applyFill="1" applyBorder="1" applyAlignment="1">
      <alignment horizontal="center"/>
    </xf>
    <xf numFmtId="0" fontId="23" fillId="4" borderId="37" xfId="0" applyFont="1" applyFill="1" applyBorder="1" applyAlignment="1">
      <alignment wrapText="1"/>
    </xf>
    <xf numFmtId="0" fontId="24" fillId="4" borderId="38" xfId="0" applyFont="1" applyFill="1" applyBorder="1" applyAlignment="1">
      <alignment horizontal="center"/>
    </xf>
    <xf numFmtId="16" fontId="22" fillId="3" borderId="32" xfId="0" applyNumberFormat="1" applyFont="1" applyFill="1" applyBorder="1" applyAlignment="1">
      <alignment horizontal="center"/>
    </xf>
    <xf numFmtId="0" fontId="23" fillId="0" borderId="5" xfId="0" applyFont="1" applyBorder="1" applyAlignment="1">
      <alignment horizontal="left" wrapText="1"/>
    </xf>
    <xf numFmtId="0" fontId="23" fillId="4" borderId="62" xfId="0" applyFont="1" applyFill="1" applyBorder="1" applyAlignment="1">
      <alignment wrapText="1"/>
    </xf>
    <xf numFmtId="0" fontId="23" fillId="0" borderId="37" xfId="0" applyFont="1" applyBorder="1" applyAlignment="1">
      <alignment vertical="center" wrapText="1"/>
    </xf>
    <xf numFmtId="16" fontId="25" fillId="12" borderId="37" xfId="0" applyNumberFormat="1" applyFont="1" applyFill="1" applyBorder="1" applyAlignment="1">
      <alignment horizontal="center"/>
    </xf>
    <xf numFmtId="16" fontId="1" fillId="12" borderId="37" xfId="0" applyNumberFormat="1" applyFont="1" applyFill="1" applyBorder="1" applyAlignment="1">
      <alignment horizontal="center"/>
    </xf>
    <xf numFmtId="0" fontId="23" fillId="4" borderId="44" xfId="0" applyFont="1" applyFill="1" applyBorder="1" applyAlignment="1">
      <alignment wrapText="1"/>
    </xf>
    <xf numFmtId="0" fontId="23" fillId="0" borderId="5" xfId="0" applyFont="1" applyBorder="1" applyAlignment="1">
      <alignment wrapText="1"/>
    </xf>
    <xf numFmtId="0" fontId="23" fillId="0" borderId="37" xfId="0" applyFont="1" applyBorder="1" applyAlignment="1">
      <alignment wrapText="1"/>
    </xf>
    <xf numFmtId="0" fontId="23" fillId="0" borderId="55" xfId="0" applyFont="1" applyBorder="1" applyAlignment="1">
      <alignment wrapText="1"/>
    </xf>
    <xf numFmtId="16" fontId="8" fillId="12" borderId="34" xfId="0" applyNumberFormat="1" applyFont="1" applyFill="1" applyBorder="1"/>
    <xf numFmtId="16" fontId="8" fillId="12" borderId="37" xfId="0" applyNumberFormat="1" applyFont="1" applyFill="1" applyBorder="1"/>
    <xf numFmtId="16" fontId="8" fillId="12" borderId="40" xfId="0" applyNumberFormat="1" applyFont="1" applyFill="1" applyBorder="1"/>
    <xf numFmtId="0" fontId="25" fillId="8" borderId="37" xfId="0" applyFont="1" applyFill="1" applyBorder="1" applyAlignment="1">
      <alignment horizontal="center"/>
    </xf>
    <xf numFmtId="164" fontId="26" fillId="4" borderId="34" xfId="0" applyNumberFormat="1" applyFont="1" applyFill="1" applyBorder="1" applyAlignment="1">
      <alignment horizontal="center"/>
    </xf>
    <xf numFmtId="16" fontId="25" fillId="14" borderId="37" xfId="0" applyNumberFormat="1" applyFont="1" applyFill="1" applyBorder="1" applyAlignment="1">
      <alignment horizontal="center"/>
    </xf>
    <xf numFmtId="16" fontId="25" fillId="14" borderId="41" xfId="0" applyNumberFormat="1" applyFont="1" applyFill="1" applyBorder="1" applyAlignment="1">
      <alignment horizontal="center"/>
    </xf>
    <xf numFmtId="0" fontId="23" fillId="4" borderId="79" xfId="0" applyFont="1" applyFill="1" applyBorder="1" applyAlignment="1">
      <alignment wrapText="1"/>
    </xf>
    <xf numFmtId="0" fontId="14" fillId="0" borderId="52" xfId="0" applyFont="1" applyBorder="1" applyAlignment="1">
      <alignment wrapText="1"/>
    </xf>
    <xf numFmtId="16" fontId="1" fillId="0" borderId="27" xfId="0" applyNumberFormat="1" applyFont="1" applyFill="1" applyBorder="1" applyAlignment="1">
      <alignment horizontal="center"/>
    </xf>
    <xf numFmtId="0" fontId="1" fillId="0" borderId="9" xfId="0" applyFont="1" applyFill="1" applyBorder="1"/>
    <xf numFmtId="0" fontId="1" fillId="0" borderId="80" xfId="0" applyFont="1" applyFill="1" applyBorder="1" applyAlignment="1">
      <alignment horizontal="center"/>
    </xf>
    <xf numFmtId="16" fontId="8" fillId="12" borderId="27" xfId="0" applyNumberFormat="1" applyFont="1" applyFill="1" applyBorder="1"/>
    <xf numFmtId="0" fontId="8" fillId="0" borderId="9" xfId="0" applyFont="1" applyBorder="1"/>
    <xf numFmtId="0" fontId="8" fillId="0" borderId="80" xfId="0" applyFont="1" applyBorder="1"/>
    <xf numFmtId="0" fontId="8" fillId="0" borderId="27" xfId="0" applyFont="1" applyBorder="1"/>
    <xf numFmtId="0" fontId="8" fillId="0" borderId="53" xfId="0" applyFont="1" applyBorder="1"/>
    <xf numFmtId="164" fontId="26" fillId="4" borderId="81" xfId="0" applyNumberFormat="1" applyFont="1" applyFill="1" applyBorder="1" applyAlignment="1">
      <alignment horizontal="center"/>
    </xf>
    <xf numFmtId="0" fontId="11" fillId="5" borderId="82" xfId="0" applyFont="1" applyFill="1" applyBorder="1" applyAlignment="1">
      <alignment horizontal="center" vertical="center"/>
    </xf>
    <xf numFmtId="0" fontId="24" fillId="4" borderId="45" xfId="0" applyFont="1" applyFill="1" applyBorder="1" applyAlignment="1">
      <alignment horizontal="center"/>
    </xf>
    <xf numFmtId="0" fontId="1" fillId="0" borderId="43" xfId="0" applyFont="1" applyFill="1" applyBorder="1" applyAlignment="1">
      <alignment horizontal="center"/>
    </xf>
    <xf numFmtId="0" fontId="1" fillId="0" borderId="44" xfId="0" applyFont="1" applyFill="1" applyBorder="1" applyAlignment="1">
      <alignment horizontal="center"/>
    </xf>
    <xf numFmtId="16" fontId="1" fillId="12" borderId="83" xfId="0" applyNumberFormat="1" applyFont="1" applyFill="1" applyBorder="1" applyAlignment="1">
      <alignment horizontal="center"/>
    </xf>
    <xf numFmtId="0" fontId="1" fillId="0" borderId="83" xfId="0" applyFont="1" applyFill="1" applyBorder="1" applyAlignment="1">
      <alignment horizontal="center"/>
    </xf>
    <xf numFmtId="0" fontId="1" fillId="0" borderId="45" xfId="0" applyFont="1" applyFill="1" applyBorder="1" applyAlignment="1">
      <alignment horizontal="center"/>
    </xf>
    <xf numFmtId="0" fontId="23" fillId="4" borderId="72" xfId="0" applyFont="1" applyFill="1" applyBorder="1" applyAlignment="1">
      <alignment wrapText="1"/>
    </xf>
    <xf numFmtId="0" fontId="1" fillId="0" borderId="72" xfId="0" applyFont="1" applyFill="1" applyBorder="1" applyAlignment="1">
      <alignment horizontal="center"/>
    </xf>
    <xf numFmtId="0" fontId="7" fillId="4" borderId="76" xfId="0" applyFont="1" applyFill="1" applyBorder="1" applyAlignment="1">
      <alignment horizontal="center"/>
    </xf>
    <xf numFmtId="0" fontId="1" fillId="0" borderId="84" xfId="0" applyFont="1" applyFill="1" applyBorder="1" applyAlignment="1">
      <alignment horizontal="center"/>
    </xf>
    <xf numFmtId="0" fontId="23" fillId="0" borderId="52" xfId="0" applyFont="1" applyBorder="1" applyAlignment="1">
      <alignment horizontal="left" wrapText="1"/>
    </xf>
    <xf numFmtId="0" fontId="23" fillId="0" borderId="38" xfId="0" applyFont="1" applyBorder="1" applyAlignment="1">
      <alignment vertical="center" wrapText="1"/>
    </xf>
    <xf numFmtId="0" fontId="23" fillId="0" borderId="52" xfId="0" applyFont="1" applyBorder="1" applyAlignment="1">
      <alignment wrapText="1"/>
    </xf>
    <xf numFmtId="16" fontId="1" fillId="0" borderId="8" xfId="0" applyNumberFormat="1" applyFont="1" applyFill="1" applyBorder="1" applyAlignment="1">
      <alignment horizontal="center"/>
    </xf>
    <xf numFmtId="16" fontId="1" fillId="0" borderId="14" xfId="0" applyNumberFormat="1" applyFont="1" applyFill="1" applyBorder="1" applyAlignment="1">
      <alignment horizontal="center"/>
    </xf>
    <xf numFmtId="0" fontId="1" fillId="0" borderId="14" xfId="0" applyFont="1" applyFill="1" applyBorder="1" applyAlignment="1">
      <alignment horizontal="center"/>
    </xf>
    <xf numFmtId="0" fontId="24" fillId="4" borderId="72" xfId="0" applyFont="1" applyFill="1" applyBorder="1" applyAlignment="1">
      <alignment horizontal="center"/>
    </xf>
    <xf numFmtId="16" fontId="8" fillId="12" borderId="9" xfId="0" applyNumberFormat="1" applyFont="1" applyFill="1" applyBorder="1"/>
    <xf numFmtId="164" fontId="25" fillId="0" borderId="34" xfId="0" applyNumberFormat="1" applyFont="1" applyBorder="1" applyAlignment="1">
      <alignment horizontal="center"/>
    </xf>
    <xf numFmtId="16" fontId="8" fillId="14" borderId="37" xfId="0" applyNumberFormat="1" applyFont="1" applyFill="1" applyBorder="1"/>
    <xf numFmtId="16" fontId="8" fillId="15" borderId="9" xfId="0" applyNumberFormat="1" applyFont="1" applyFill="1" applyBorder="1"/>
    <xf numFmtId="16" fontId="8" fillId="14" borderId="42" xfId="0" applyNumberFormat="1" applyFont="1" applyFill="1" applyBorder="1"/>
    <xf numFmtId="0" fontId="8" fillId="13" borderId="42" xfId="0" applyFont="1" applyFill="1" applyBorder="1"/>
    <xf numFmtId="16" fontId="8" fillId="14" borderId="39" xfId="0" applyNumberFormat="1" applyFont="1" applyFill="1" applyBorder="1"/>
    <xf numFmtId="16" fontId="8" fillId="14" borderId="34" xfId="0" applyNumberFormat="1" applyFont="1" applyFill="1" applyBorder="1"/>
    <xf numFmtId="16" fontId="8" fillId="14" borderId="38" xfId="0" applyNumberFormat="1" applyFont="1" applyFill="1" applyBorder="1"/>
    <xf numFmtId="16" fontId="8" fillId="15" borderId="34" xfId="0" applyNumberFormat="1" applyFont="1" applyFill="1" applyBorder="1"/>
    <xf numFmtId="0" fontId="8" fillId="15" borderId="37" xfId="0" applyFont="1" applyFill="1" applyBorder="1"/>
    <xf numFmtId="0" fontId="8" fillId="15" borderId="42" xfId="0" applyFont="1" applyFill="1" applyBorder="1"/>
    <xf numFmtId="0" fontId="8" fillId="15" borderId="34" xfId="0" applyFont="1" applyFill="1" applyBorder="1"/>
    <xf numFmtId="16" fontId="8" fillId="15" borderId="37" xfId="0" applyNumberFormat="1" applyFont="1" applyFill="1" applyBorder="1"/>
    <xf numFmtId="0" fontId="8" fillId="13" borderId="37" xfId="0" applyFont="1" applyFill="1" applyBorder="1"/>
    <xf numFmtId="0" fontId="23" fillId="0" borderId="0" xfId="0" applyFont="1" applyAlignment="1">
      <alignment wrapText="1"/>
    </xf>
    <xf numFmtId="0" fontId="23" fillId="0" borderId="47" xfId="0" applyFont="1" applyBorder="1" applyAlignment="1">
      <alignment wrapText="1"/>
    </xf>
    <xf numFmtId="165" fontId="1" fillId="14" borderId="39" xfId="0" applyNumberFormat="1" applyFont="1" applyFill="1" applyBorder="1" applyAlignment="1">
      <alignment horizontal="center"/>
    </xf>
    <xf numFmtId="0" fontId="1" fillId="14" borderId="40" xfId="0" applyFont="1" applyFill="1" applyBorder="1" applyAlignment="1">
      <alignment horizontal="center"/>
    </xf>
    <xf numFmtId="165" fontId="25" fillId="14" borderId="40" xfId="0" applyNumberFormat="1" applyFont="1" applyFill="1" applyBorder="1" applyAlignment="1">
      <alignment horizontal="center"/>
    </xf>
    <xf numFmtId="165" fontId="1" fillId="14" borderId="40" xfId="0" applyNumberFormat="1" applyFont="1" applyFill="1" applyBorder="1" applyAlignment="1">
      <alignment horizontal="center"/>
    </xf>
    <xf numFmtId="0" fontId="1" fillId="14" borderId="41" xfId="0" applyFont="1" applyFill="1" applyBorder="1" applyAlignment="1">
      <alignment horizontal="center"/>
    </xf>
    <xf numFmtId="165" fontId="1" fillId="14" borderId="75" xfId="0" applyNumberFormat="1" applyFont="1" applyFill="1" applyBorder="1" applyAlignment="1">
      <alignment horizontal="center"/>
    </xf>
    <xf numFmtId="16" fontId="27" fillId="15" borderId="72" xfId="0" applyNumberFormat="1" applyFont="1" applyFill="1" applyBorder="1" applyAlignment="1">
      <alignment horizontal="center"/>
    </xf>
    <xf numFmtId="0" fontId="1" fillId="0" borderId="3" xfId="0" applyFont="1" applyFill="1" applyBorder="1" applyAlignment="1">
      <alignment horizontal="center"/>
    </xf>
    <xf numFmtId="16" fontId="1" fillId="13" borderId="72" xfId="0" applyNumberFormat="1" applyFont="1" applyFill="1" applyBorder="1" applyAlignment="1">
      <alignment horizontal="center"/>
    </xf>
    <xf numFmtId="0" fontId="23" fillId="0" borderId="0" xfId="0" applyFont="1" applyBorder="1" applyAlignment="1">
      <alignment wrapText="1"/>
    </xf>
    <xf numFmtId="0" fontId="24" fillId="4" borderId="85" xfId="0" applyFont="1" applyFill="1" applyBorder="1" applyAlignment="1">
      <alignment horizontal="center"/>
    </xf>
    <xf numFmtId="165" fontId="1" fillId="0" borderId="44" xfId="0" applyNumberFormat="1" applyFont="1" applyFill="1" applyBorder="1" applyAlignment="1">
      <alignment horizontal="center"/>
    </xf>
    <xf numFmtId="0" fontId="8" fillId="0" borderId="43" xfId="0" applyFont="1" applyBorder="1"/>
    <xf numFmtId="16" fontId="8" fillId="12" borderId="44" xfId="0" applyNumberFormat="1" applyFont="1" applyFill="1" applyBorder="1"/>
    <xf numFmtId="0" fontId="8" fillId="0" borderId="44" xfId="0" applyFont="1" applyBorder="1"/>
    <xf numFmtId="0" fontId="8" fillId="0" borderId="83" xfId="0" applyFont="1" applyBorder="1"/>
    <xf numFmtId="0" fontId="8" fillId="0" borderId="45" xfId="0" applyFont="1" applyBorder="1"/>
    <xf numFmtId="0" fontId="23" fillId="0" borderId="72" xfId="0" applyFont="1" applyBorder="1" applyAlignment="1">
      <alignment wrapText="1"/>
    </xf>
    <xf numFmtId="165" fontId="1" fillId="0" borderId="72" xfId="0" applyNumberFormat="1" applyFont="1" applyFill="1" applyBorder="1" applyAlignment="1">
      <alignment horizontal="center"/>
    </xf>
    <xf numFmtId="0" fontId="8" fillId="0" borderId="72" xfId="0" applyFont="1" applyBorder="1"/>
    <xf numFmtId="16" fontId="8" fillId="12" borderId="72" xfId="0" applyNumberFormat="1" applyFont="1" applyFill="1" applyBorder="1"/>
    <xf numFmtId="0" fontId="24" fillId="4" borderId="76" xfId="0" applyFont="1" applyFill="1" applyBorder="1" applyAlignment="1">
      <alignment horizontal="center"/>
    </xf>
    <xf numFmtId="16" fontId="1" fillId="15" borderId="72" xfId="0" applyNumberFormat="1" applyFont="1" applyFill="1" applyBorder="1" applyAlignment="1">
      <alignment horizontal="center"/>
    </xf>
    <xf numFmtId="0" fontId="1" fillId="13" borderId="72" xfId="0" applyFont="1" applyFill="1" applyBorder="1" applyAlignment="1">
      <alignment horizontal="center"/>
    </xf>
    <xf numFmtId="164" fontId="25" fillId="0" borderId="81" xfId="0" applyNumberFormat="1" applyFont="1" applyBorder="1" applyAlignment="1">
      <alignment horizontal="center"/>
    </xf>
    <xf numFmtId="0" fontId="1" fillId="13" borderId="47" xfId="0" applyFont="1" applyFill="1" applyBorder="1" applyAlignment="1">
      <alignment horizontal="center"/>
    </xf>
    <xf numFmtId="0" fontId="23" fillId="0" borderId="44" xfId="0" applyFont="1" applyBorder="1" applyAlignment="1">
      <alignment wrapText="1"/>
    </xf>
    <xf numFmtId="164" fontId="25" fillId="4" borderId="43" xfId="0" applyNumberFormat="1" applyFont="1" applyFill="1" applyBorder="1" applyAlignment="1">
      <alignment horizontal="center"/>
    </xf>
    <xf numFmtId="164" fontId="25" fillId="0" borderId="46" xfId="0" applyNumberFormat="1" applyFont="1" applyBorder="1" applyAlignment="1">
      <alignment horizontal="center"/>
    </xf>
    <xf numFmtId="0" fontId="23" fillId="0" borderId="44" xfId="0" applyFont="1" applyBorder="1" applyAlignment="1">
      <alignment vertical="center" wrapText="1"/>
    </xf>
    <xf numFmtId="164" fontId="1" fillId="0" borderId="68" xfId="0" applyNumberFormat="1" applyFont="1" applyBorder="1" applyAlignment="1">
      <alignment horizontal="center"/>
    </xf>
    <xf numFmtId="16" fontId="8" fillId="14" borderId="83" xfId="0" applyNumberFormat="1" applyFont="1" applyFill="1" applyBorder="1"/>
    <xf numFmtId="164" fontId="25" fillId="0" borderId="72" xfId="0" applyNumberFormat="1" applyFont="1" applyBorder="1" applyAlignment="1">
      <alignment horizontal="center"/>
    </xf>
    <xf numFmtId="164" fontId="25" fillId="0" borderId="21" xfId="0" applyNumberFormat="1" applyFont="1" applyBorder="1" applyAlignment="1">
      <alignment horizontal="center"/>
    </xf>
    <xf numFmtId="164" fontId="25" fillId="0" borderId="27" xfId="0" applyNumberFormat="1" applyFont="1" applyBorder="1" applyAlignment="1">
      <alignment horizontal="center"/>
    </xf>
    <xf numFmtId="0" fontId="20" fillId="5" borderId="75" xfId="0" applyFont="1" applyFill="1" applyBorder="1" applyAlignment="1">
      <alignment horizontal="left"/>
    </xf>
    <xf numFmtId="0" fontId="11" fillId="5" borderId="50" xfId="0" applyFont="1" applyFill="1" applyBorder="1" applyAlignment="1">
      <alignment horizontal="left"/>
    </xf>
    <xf numFmtId="0" fontId="20" fillId="5" borderId="86" xfId="0" applyFont="1" applyFill="1" applyBorder="1" applyAlignment="1">
      <alignment horizontal="left" vertical="center"/>
    </xf>
    <xf numFmtId="0" fontId="20" fillId="5" borderId="87" xfId="0" applyFont="1" applyFill="1" applyBorder="1" applyAlignment="1">
      <alignment horizontal="left" vertical="center"/>
    </xf>
    <xf numFmtId="0" fontId="20" fillId="5" borderId="17" xfId="0" applyFont="1" applyFill="1" applyBorder="1" applyAlignment="1">
      <alignment horizontal="left"/>
    </xf>
    <xf numFmtId="0" fontId="20" fillId="5" borderId="64" xfId="0" applyFont="1" applyFill="1" applyBorder="1" applyAlignment="1">
      <alignment horizontal="left"/>
    </xf>
    <xf numFmtId="0" fontId="10" fillId="3" borderId="15" xfId="0" applyFont="1" applyFill="1" applyBorder="1" applyAlignment="1">
      <alignment horizontal="center" vertical="center"/>
    </xf>
    <xf numFmtId="0" fontId="3" fillId="0" borderId="21" xfId="0" applyFont="1" applyBorder="1"/>
    <xf numFmtId="0" fontId="3" fillId="0" borderId="27" xfId="0" applyFont="1" applyBorder="1"/>
    <xf numFmtId="0" fontId="10" fillId="3" borderId="16" xfId="0" applyFont="1" applyFill="1" applyBorder="1" applyAlignment="1">
      <alignment horizontal="center" vertical="center"/>
    </xf>
    <xf numFmtId="0" fontId="3" fillId="0" borderId="22" xfId="0" applyFont="1" applyBorder="1"/>
    <xf numFmtId="0" fontId="3" fillId="0" borderId="9" xfId="0" applyFont="1" applyBorder="1"/>
    <xf numFmtId="0" fontId="11" fillId="0" borderId="17" xfId="0" applyFont="1" applyBorder="1" applyAlignment="1">
      <alignment horizontal="center" vertical="center"/>
    </xf>
    <xf numFmtId="0" fontId="3" fillId="0" borderId="23" xfId="0" applyFont="1" applyBorder="1"/>
    <xf numFmtId="0" fontId="3" fillId="0" borderId="4" xfId="0" applyFont="1" applyBorder="1"/>
    <xf numFmtId="0" fontId="11" fillId="3" borderId="18" xfId="0" applyFont="1" applyFill="1" applyBorder="1" applyAlignment="1">
      <alignment horizontal="center"/>
    </xf>
    <xf numFmtId="0" fontId="3" fillId="0" borderId="19" xfId="0" applyFont="1" applyBorder="1"/>
    <xf numFmtId="0" fontId="3" fillId="0" borderId="20" xfId="0" applyFont="1" applyBorder="1"/>
    <xf numFmtId="0" fontId="11" fillId="3" borderId="19" xfId="0" applyFont="1" applyFill="1" applyBorder="1" applyAlignment="1">
      <alignment horizontal="center"/>
    </xf>
    <xf numFmtId="0" fontId="11" fillId="3" borderId="20" xfId="0" applyFont="1" applyFill="1" applyBorder="1" applyAlignment="1">
      <alignment horizontal="center"/>
    </xf>
    <xf numFmtId="0" fontId="20" fillId="3" borderId="18" xfId="0" applyFont="1" applyFill="1" applyBorder="1" applyAlignment="1">
      <alignment horizontal="center"/>
    </xf>
    <xf numFmtId="0" fontId="3" fillId="0" borderId="64" xfId="0" applyFont="1" applyBorder="1"/>
    <xf numFmtId="0" fontId="20" fillId="3" borderId="73" xfId="0" applyFont="1" applyFill="1" applyBorder="1" applyAlignment="1">
      <alignment horizontal="center"/>
    </xf>
    <xf numFmtId="0" fontId="3" fillId="0" borderId="71" xfId="0" applyFont="1" applyBorder="1"/>
    <xf numFmtId="0" fontId="3" fillId="0" borderId="26" xfId="0" applyFont="1" applyBorder="1"/>
    <xf numFmtId="0" fontId="20" fillId="5" borderId="33" xfId="0" applyFont="1" applyFill="1" applyBorder="1" applyAlignment="1">
      <alignment horizontal="left"/>
    </xf>
    <xf numFmtId="0" fontId="20" fillId="5" borderId="0" xfId="0" applyFont="1" applyFill="1" applyBorder="1" applyAlignment="1">
      <alignment horizontal="left"/>
    </xf>
    <xf numFmtId="0" fontId="20" fillId="5" borderId="72" xfId="0" applyFont="1" applyFill="1" applyBorder="1" applyAlignment="1">
      <alignment horizontal="left" vertical="center"/>
    </xf>
    <xf numFmtId="0" fontId="28" fillId="0" borderId="72" xfId="0" applyFont="1" applyBorder="1" applyAlignment="1">
      <alignment horizontal="center" wrapText="1"/>
    </xf>
    <xf numFmtId="0" fontId="0" fillId="0" borderId="72" xfId="0" applyFont="1" applyBorder="1" applyAlignment="1">
      <alignment horizontal="center"/>
    </xf>
    <xf numFmtId="0" fontId="19" fillId="2" borderId="55" xfId="0" applyFont="1" applyFill="1" applyBorder="1" applyAlignment="1">
      <alignment horizontal="center" vertical="center"/>
    </xf>
    <xf numFmtId="0" fontId="5" fillId="2" borderId="55" xfId="0" applyFont="1" applyFill="1" applyBorder="1" applyAlignment="1">
      <alignment horizontal="center" vertical="center"/>
    </xf>
    <xf numFmtId="0" fontId="19" fillId="2" borderId="2" xfId="0" applyFont="1" applyFill="1" applyBorder="1" applyAlignment="1">
      <alignment horizontal="center" vertical="center"/>
    </xf>
    <xf numFmtId="0" fontId="5" fillId="2" borderId="2" xfId="0" applyFont="1" applyFill="1" applyBorder="1" applyAlignment="1">
      <alignment horizontal="center" vertical="center"/>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74" xfId="0" applyFont="1" applyBorder="1" applyAlignment="1">
      <alignment horizontal="center" vertical="center" wrapText="1"/>
    </xf>
    <xf numFmtId="0" fontId="19" fillId="2" borderId="11" xfId="0" applyFont="1" applyFill="1" applyBorder="1" applyAlignment="1">
      <alignment horizontal="center" vertical="center"/>
    </xf>
    <xf numFmtId="0" fontId="3" fillId="0" borderId="12" xfId="0" applyFont="1" applyBorder="1" applyAlignment="1">
      <alignment vertical="center"/>
    </xf>
    <xf numFmtId="0" fontId="3" fillId="0" borderId="35" xfId="0" applyFont="1" applyBorder="1" applyAlignment="1">
      <alignment vertical="center"/>
    </xf>
    <xf numFmtId="14" fontId="18" fillId="0" borderId="72" xfId="0" applyNumberFormat="1" applyFont="1" applyBorder="1" applyAlignment="1">
      <alignment horizontal="center"/>
    </xf>
    <xf numFmtId="14" fontId="6" fillId="0" borderId="72" xfId="0" applyNumberFormat="1" applyFont="1" applyBorder="1" applyAlignment="1">
      <alignment horizontal="center"/>
    </xf>
    <xf numFmtId="0" fontId="19" fillId="2" borderId="7" xfId="0" applyFont="1" applyFill="1" applyBorder="1" applyAlignment="1">
      <alignment horizontal="center" vertical="center"/>
    </xf>
    <xf numFmtId="0" fontId="3" fillId="0" borderId="10" xfId="0" applyFont="1" applyBorder="1" applyAlignment="1">
      <alignment vertical="center"/>
    </xf>
    <xf numFmtId="0" fontId="3" fillId="0" borderId="52" xfId="0" applyFont="1" applyBorder="1" applyAlignment="1">
      <alignment vertical="center"/>
    </xf>
    <xf numFmtId="0" fontId="18" fillId="0" borderId="72" xfId="0" applyFont="1" applyBorder="1" applyAlignment="1">
      <alignment horizontal="center"/>
    </xf>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3" fillId="0" borderId="5" xfId="0" applyFont="1" applyBorder="1"/>
    <xf numFmtId="0" fontId="3" fillId="0" borderId="6" xfId="0" applyFont="1" applyBorder="1"/>
    <xf numFmtId="0" fontId="5" fillId="2" borderId="7" xfId="0" applyFont="1" applyFill="1" applyBorder="1" applyAlignment="1">
      <alignment horizontal="center"/>
    </xf>
    <xf numFmtId="0" fontId="3" fillId="0" borderId="8" xfId="0" applyFont="1" applyBorder="1"/>
    <xf numFmtId="0" fontId="6" fillId="0" borderId="4" xfId="0" applyFont="1" applyBorder="1" applyAlignment="1">
      <alignment horizontal="center"/>
    </xf>
    <xf numFmtId="0" fontId="3" fillId="0" borderId="10" xfId="0" applyFont="1" applyBorder="1"/>
    <xf numFmtId="0" fontId="6" fillId="0" borderId="5" xfId="0" applyFont="1" applyBorder="1" applyAlignment="1">
      <alignment horizontal="center"/>
    </xf>
    <xf numFmtId="0" fontId="5" fillId="2" borderId="11" xfId="0" applyFont="1" applyFill="1" applyBorder="1" applyAlignment="1">
      <alignment horizontal="center"/>
    </xf>
    <xf numFmtId="0" fontId="3" fillId="0" borderId="12" xfId="0" applyFont="1" applyBorder="1"/>
    <xf numFmtId="0" fontId="3" fillId="0" borderId="13" xfId="0" applyFont="1" applyBorder="1"/>
    <xf numFmtId="14" fontId="6" fillId="0" borderId="12" xfId="0" applyNumberFormat="1" applyFont="1" applyBorder="1" applyAlignment="1">
      <alignment horizontal="center"/>
    </xf>
    <xf numFmtId="0" fontId="3" fillId="0" borderId="14" xfId="0" applyFont="1" applyBorder="1"/>
    <xf numFmtId="0" fontId="8" fillId="0" borderId="0" xfId="0" applyFont="1"/>
    <xf numFmtId="0" fontId="0" fillId="0" borderId="0" xfId="0" applyFont="1" applyAlignment="1"/>
    <xf numFmtId="0" fontId="11" fillId="3" borderId="18" xfId="0" applyFont="1" applyFill="1" applyBorder="1" applyAlignment="1">
      <alignment horizontal="center" vertical="center"/>
    </xf>
    <xf numFmtId="0" fontId="11" fillId="5" borderId="35" xfId="0" applyFont="1" applyFill="1" applyBorder="1" applyAlignment="1">
      <alignment horizontal="left"/>
    </xf>
    <xf numFmtId="0" fontId="3" fillId="0" borderId="36" xfId="0" applyFont="1" applyBorder="1"/>
    <xf numFmtId="0" fontId="11" fillId="5" borderId="49" xfId="0" applyFont="1" applyFill="1" applyBorder="1" applyAlignment="1">
      <alignment horizontal="left" vertical="center"/>
    </xf>
    <xf numFmtId="0" fontId="3" fillId="0" borderId="50" xfId="0" applyFont="1" applyBorder="1"/>
    <xf numFmtId="0" fontId="3" fillId="0" borderId="51" xfId="0" applyFont="1" applyBorder="1"/>
    <xf numFmtId="0" fontId="11" fillId="5" borderId="49" xfId="0" applyFont="1" applyFill="1" applyBorder="1" applyAlignment="1">
      <alignment horizontal="left"/>
    </xf>
    <xf numFmtId="0" fontId="17" fillId="4" borderId="15" xfId="0" applyFont="1" applyFill="1" applyBorder="1" applyAlignment="1">
      <alignment horizontal="left" vertical="center" wrapText="1"/>
    </xf>
    <xf numFmtId="0" fontId="3" fillId="0" borderId="68" xfId="0" applyFont="1" applyBorder="1"/>
    <xf numFmtId="0" fontId="17" fillId="4" borderId="11" xfId="0" applyFont="1" applyFill="1" applyBorder="1" applyAlignment="1">
      <alignment horizontal="center" wrapText="1"/>
    </xf>
    <xf numFmtId="0" fontId="17" fillId="4" borderId="15" xfId="0" applyFont="1" applyFill="1" applyBorder="1" applyAlignment="1">
      <alignment horizontal="center" vertical="center" wrapText="1"/>
    </xf>
    <xf numFmtId="0" fontId="3" fillId="0" borderId="54"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Y1000"/>
  <sheetViews>
    <sheetView showGridLines="0" tabSelected="1" zoomScaleNormal="100" workbookViewId="0">
      <pane ySplit="9" topLeftCell="A10" activePane="bottomLeft" state="frozen"/>
      <selection pane="bottomLeft" activeCell="D6" sqref="D6:K6"/>
    </sheetView>
  </sheetViews>
  <sheetFormatPr baseColWidth="10" defaultColWidth="12.5703125" defaultRowHeight="15" customHeight="1" x14ac:dyDescent="0.2"/>
  <cols>
    <col min="1" max="1" width="2.85546875" customWidth="1"/>
    <col min="2" max="2" width="7.140625" customWidth="1"/>
    <col min="3" max="3" width="41.28515625" bestFit="1" customWidth="1"/>
    <col min="4" max="4" width="13.5703125" customWidth="1"/>
    <col min="5" max="5" width="5.7109375" customWidth="1"/>
    <col min="6" max="6" width="5.5703125" customWidth="1"/>
    <col min="7" max="8" width="7.140625" bestFit="1" customWidth="1"/>
    <col min="9" max="9" width="5.7109375" customWidth="1"/>
    <col min="10" max="12" width="7" bestFit="1" customWidth="1"/>
    <col min="13" max="13" width="5.7109375" customWidth="1"/>
    <col min="14" max="14" width="10.5703125" customWidth="1"/>
    <col min="15" max="16" width="7" bestFit="1" customWidth="1"/>
    <col min="17" max="17" width="8.140625" bestFit="1" customWidth="1"/>
    <col min="18" max="18" width="5.7109375" customWidth="1"/>
    <col min="19" max="19" width="6.28515625" bestFit="1" customWidth="1"/>
    <col min="20" max="21" width="6.7109375" bestFit="1" customWidth="1"/>
    <col min="22" max="22" width="5.7109375" customWidth="1"/>
    <col min="23" max="23" width="6.140625" bestFit="1" customWidth="1"/>
    <col min="24" max="25" width="5.7109375" customWidth="1"/>
  </cols>
  <sheetData>
    <row r="1" spans="1:25" ht="15" customHeight="1" x14ac:dyDescent="0.2">
      <c r="B1" s="344" t="s">
        <v>159</v>
      </c>
      <c r="C1" s="345"/>
      <c r="D1" s="345"/>
      <c r="E1" s="345"/>
      <c r="F1" s="345"/>
      <c r="G1" s="345"/>
      <c r="H1" s="345"/>
      <c r="I1" s="345"/>
      <c r="J1" s="345"/>
      <c r="K1" s="345"/>
      <c r="L1" s="345"/>
      <c r="M1" s="345"/>
      <c r="N1" s="345"/>
      <c r="O1" s="345"/>
      <c r="P1" s="345"/>
      <c r="Q1" s="345"/>
      <c r="R1" s="345"/>
      <c r="S1" s="345"/>
      <c r="T1" s="345"/>
      <c r="U1" s="345"/>
      <c r="V1" s="345"/>
      <c r="W1" s="345"/>
      <c r="X1" s="345"/>
      <c r="Y1" s="345"/>
    </row>
    <row r="2" spans="1:25" ht="15" customHeight="1" x14ac:dyDescent="0.2">
      <c r="B2" s="345"/>
      <c r="C2" s="345"/>
      <c r="D2" s="345"/>
      <c r="E2" s="345"/>
      <c r="F2" s="345"/>
      <c r="G2" s="345"/>
      <c r="H2" s="345"/>
      <c r="I2" s="345"/>
      <c r="J2" s="345"/>
      <c r="K2" s="345"/>
      <c r="L2" s="345"/>
      <c r="M2" s="345"/>
      <c r="N2" s="345"/>
      <c r="O2" s="345"/>
      <c r="P2" s="345"/>
      <c r="Q2" s="345"/>
      <c r="R2" s="345"/>
      <c r="S2" s="345"/>
      <c r="T2" s="345"/>
      <c r="U2" s="345"/>
      <c r="V2" s="345"/>
      <c r="W2" s="345"/>
      <c r="X2" s="345"/>
      <c r="Y2" s="345"/>
    </row>
    <row r="3" spans="1:25" ht="15" customHeight="1" x14ac:dyDescent="0.2">
      <c r="B3" s="345"/>
      <c r="C3" s="345"/>
      <c r="D3" s="345"/>
      <c r="E3" s="345"/>
      <c r="F3" s="345"/>
      <c r="G3" s="345"/>
      <c r="H3" s="345"/>
      <c r="I3" s="345"/>
      <c r="J3" s="345"/>
      <c r="K3" s="345"/>
      <c r="L3" s="345"/>
      <c r="M3" s="345"/>
      <c r="N3" s="345"/>
      <c r="O3" s="345"/>
      <c r="P3" s="345"/>
      <c r="Q3" s="345"/>
      <c r="R3" s="345"/>
      <c r="S3" s="345"/>
      <c r="T3" s="345"/>
      <c r="U3" s="345"/>
      <c r="V3" s="345"/>
      <c r="W3" s="345"/>
      <c r="X3" s="345"/>
      <c r="Y3" s="345"/>
    </row>
    <row r="4" spans="1:25" ht="15.75" customHeight="1" x14ac:dyDescent="0.2">
      <c r="B4" s="345"/>
      <c r="C4" s="345"/>
      <c r="D4" s="345"/>
      <c r="E4" s="345"/>
      <c r="F4" s="345"/>
      <c r="G4" s="345"/>
      <c r="H4" s="345"/>
      <c r="I4" s="345"/>
      <c r="J4" s="345"/>
      <c r="K4" s="345"/>
      <c r="L4" s="345"/>
      <c r="M4" s="345"/>
      <c r="N4" s="345"/>
      <c r="O4" s="345"/>
      <c r="P4" s="345"/>
      <c r="Q4" s="345"/>
      <c r="R4" s="345"/>
      <c r="S4" s="345"/>
      <c r="T4" s="345"/>
      <c r="U4" s="345"/>
      <c r="V4" s="345"/>
      <c r="W4" s="345"/>
      <c r="X4" s="345"/>
      <c r="Y4" s="345"/>
    </row>
    <row r="5" spans="1:25" ht="39" customHeight="1" x14ac:dyDescent="0.3">
      <c r="A5" s="2"/>
      <c r="B5" s="348" t="s">
        <v>1</v>
      </c>
      <c r="C5" s="349"/>
      <c r="D5" s="350" t="s">
        <v>149</v>
      </c>
      <c r="E5" s="350"/>
      <c r="F5" s="350"/>
      <c r="G5" s="350"/>
      <c r="H5" s="350"/>
      <c r="I5" s="350"/>
      <c r="J5" s="350"/>
      <c r="K5" s="351"/>
      <c r="L5" s="359" t="s">
        <v>90</v>
      </c>
      <c r="M5" s="360"/>
      <c r="N5" s="360"/>
      <c r="O5" s="360"/>
      <c r="P5" s="361"/>
      <c r="Q5" s="361"/>
      <c r="R5" s="362" t="s">
        <v>158</v>
      </c>
      <c r="S5" s="362"/>
      <c r="T5" s="362"/>
      <c r="U5" s="362"/>
      <c r="V5" s="362"/>
      <c r="W5" s="362"/>
      <c r="X5" s="362"/>
      <c r="Y5" s="362"/>
    </row>
    <row r="6" spans="1:25" ht="15.75" customHeight="1" thickBot="1" x14ac:dyDescent="0.35">
      <c r="A6" s="2"/>
      <c r="B6" s="346" t="s">
        <v>94</v>
      </c>
      <c r="C6" s="347"/>
      <c r="D6" s="352"/>
      <c r="E6" s="352"/>
      <c r="F6" s="352"/>
      <c r="G6" s="352"/>
      <c r="H6" s="352"/>
      <c r="I6" s="352"/>
      <c r="J6" s="352"/>
      <c r="K6" s="353"/>
      <c r="L6" s="354" t="s">
        <v>3</v>
      </c>
      <c r="M6" s="355"/>
      <c r="N6" s="355"/>
      <c r="O6" s="355"/>
      <c r="P6" s="356"/>
      <c r="Q6" s="356"/>
      <c r="R6" s="357" t="s">
        <v>95</v>
      </c>
      <c r="S6" s="358"/>
      <c r="T6" s="358"/>
      <c r="U6" s="358"/>
      <c r="V6" s="358"/>
      <c r="W6" s="358"/>
      <c r="X6" s="358"/>
      <c r="Y6" s="358"/>
    </row>
    <row r="7" spans="1:25" ht="12" customHeight="1" thickTop="1" thickBot="1" x14ac:dyDescent="0.35">
      <c r="A7" s="5"/>
      <c r="B7" s="322" t="s">
        <v>4</v>
      </c>
      <c r="C7" s="325" t="s">
        <v>5</v>
      </c>
      <c r="D7" s="328" t="s">
        <v>6</v>
      </c>
      <c r="E7" s="331" t="s">
        <v>96</v>
      </c>
      <c r="F7" s="332"/>
      <c r="G7" s="332"/>
      <c r="H7" s="333"/>
      <c r="I7" s="331" t="s">
        <v>97</v>
      </c>
      <c r="J7" s="334"/>
      <c r="K7" s="334"/>
      <c r="L7" s="335"/>
      <c r="M7" s="336" t="s">
        <v>98</v>
      </c>
      <c r="N7" s="332"/>
      <c r="O7" s="337"/>
      <c r="P7" s="337"/>
      <c r="Q7" s="337"/>
      <c r="R7" s="338" t="s">
        <v>99</v>
      </c>
      <c r="S7" s="339"/>
      <c r="T7" s="339"/>
      <c r="U7" s="340"/>
      <c r="V7" s="338" t="s">
        <v>100</v>
      </c>
      <c r="W7" s="339"/>
      <c r="X7" s="339"/>
      <c r="Y7" s="340"/>
    </row>
    <row r="8" spans="1:25" ht="12" customHeight="1" x14ac:dyDescent="0.3">
      <c r="A8" s="5"/>
      <c r="B8" s="323"/>
      <c r="C8" s="326"/>
      <c r="D8" s="329"/>
      <c r="E8" s="9" t="s">
        <v>11</v>
      </c>
      <c r="F8" s="10" t="s">
        <v>12</v>
      </c>
      <c r="G8" s="10" t="s">
        <v>13</v>
      </c>
      <c r="H8" s="11" t="s">
        <v>14</v>
      </c>
      <c r="I8" s="9" t="s">
        <v>11</v>
      </c>
      <c r="J8" s="10" t="s">
        <v>12</v>
      </c>
      <c r="K8" s="10" t="s">
        <v>13</v>
      </c>
      <c r="L8" s="11" t="s">
        <v>14</v>
      </c>
      <c r="M8" s="9" t="s">
        <v>11</v>
      </c>
      <c r="N8" s="203" t="s">
        <v>12</v>
      </c>
      <c r="O8" s="210" t="s">
        <v>13</v>
      </c>
      <c r="P8" s="212" t="s">
        <v>14</v>
      </c>
      <c r="Q8" s="214" t="s">
        <v>15</v>
      </c>
      <c r="R8" s="209" t="s">
        <v>11</v>
      </c>
      <c r="S8" s="209" t="s">
        <v>12</v>
      </c>
      <c r="T8" s="209" t="s">
        <v>13</v>
      </c>
      <c r="U8" s="209" t="s">
        <v>14</v>
      </c>
      <c r="V8" s="209" t="s">
        <v>11</v>
      </c>
      <c r="W8" s="209" t="s">
        <v>12</v>
      </c>
      <c r="X8" s="209" t="s">
        <v>13</v>
      </c>
      <c r="Y8" s="209" t="s">
        <v>14</v>
      </c>
    </row>
    <row r="9" spans="1:25" ht="12" customHeight="1" thickBot="1" x14ac:dyDescent="0.35">
      <c r="A9" s="5"/>
      <c r="B9" s="324"/>
      <c r="C9" s="327"/>
      <c r="D9" s="330"/>
      <c r="E9" s="15" t="e">
        <f>#REF!+7</f>
        <v>#REF!</v>
      </c>
      <c r="F9" s="16" t="e">
        <f t="shared" ref="F9:K9" si="0">E9+7</f>
        <v>#REF!</v>
      </c>
      <c r="G9" s="16">
        <v>45526</v>
      </c>
      <c r="H9" s="218">
        <v>45531</v>
      </c>
      <c r="I9" s="15">
        <f t="shared" si="0"/>
        <v>45538</v>
      </c>
      <c r="J9" s="18">
        <f t="shared" si="0"/>
        <v>45545</v>
      </c>
      <c r="K9" s="18">
        <f t="shared" si="0"/>
        <v>45552</v>
      </c>
      <c r="L9" s="19">
        <f>K9+7</f>
        <v>45559</v>
      </c>
      <c r="M9" s="15">
        <f t="shared" ref="M9" si="1">L9+7</f>
        <v>45566</v>
      </c>
      <c r="N9" s="204">
        <f t="shared" ref="N9" si="2">M9+7</f>
        <v>45573</v>
      </c>
      <c r="O9" s="211">
        <f t="shared" ref="O9" si="3">N9+7</f>
        <v>45580</v>
      </c>
      <c r="P9" s="213">
        <f>O9+7</f>
        <v>45587</v>
      </c>
      <c r="Q9" s="215">
        <f t="shared" ref="Q9" si="4">P9+7</f>
        <v>45594</v>
      </c>
      <c r="R9" s="18">
        <f t="shared" ref="R9" si="5">Q9+7</f>
        <v>45601</v>
      </c>
      <c r="S9" s="18">
        <f t="shared" ref="S9" si="6">R9+7</f>
        <v>45608</v>
      </c>
      <c r="T9" s="19">
        <f>S9+7</f>
        <v>45615</v>
      </c>
      <c r="U9" s="15">
        <f t="shared" ref="U9" si="7">T9+7</f>
        <v>45622</v>
      </c>
      <c r="V9" s="18">
        <f t="shared" ref="V9" si="8">U9+7</f>
        <v>45629</v>
      </c>
      <c r="W9" s="18">
        <f t="shared" ref="W9" si="9">V9+7</f>
        <v>45636</v>
      </c>
      <c r="X9" s="19">
        <f>W9+7</f>
        <v>45643</v>
      </c>
      <c r="Y9" s="15">
        <f t="shared" ref="Y9" si="10">X9+7</f>
        <v>45650</v>
      </c>
    </row>
    <row r="10" spans="1:25" ht="13.5" customHeight="1" thickTop="1" thickBot="1" x14ac:dyDescent="0.35">
      <c r="A10" s="20"/>
      <c r="B10" s="21">
        <v>1</v>
      </c>
      <c r="C10" s="341" t="s">
        <v>92</v>
      </c>
      <c r="D10" s="342"/>
      <c r="E10" s="342"/>
      <c r="F10" s="342"/>
      <c r="G10" s="342"/>
      <c r="H10" s="342"/>
      <c r="I10" s="342"/>
      <c r="J10" s="342"/>
      <c r="K10" s="342"/>
      <c r="L10" s="342"/>
      <c r="M10" s="342"/>
      <c r="N10" s="342"/>
      <c r="O10" s="342"/>
      <c r="P10" s="342"/>
      <c r="Q10" s="342"/>
      <c r="R10" s="342"/>
      <c r="S10" s="342"/>
      <c r="T10" s="342"/>
      <c r="U10" s="342"/>
      <c r="V10" s="342"/>
      <c r="W10" s="342"/>
      <c r="X10" s="342"/>
      <c r="Y10" s="342"/>
    </row>
    <row r="11" spans="1:25" ht="15.75" customHeight="1" thickTop="1" x14ac:dyDescent="0.25">
      <c r="A11" s="1"/>
      <c r="B11" s="22">
        <v>44927</v>
      </c>
      <c r="C11" s="23" t="s">
        <v>16</v>
      </c>
      <c r="D11" s="217" t="s">
        <v>17</v>
      </c>
      <c r="E11" s="281"/>
      <c r="F11" s="282"/>
      <c r="G11" s="283"/>
      <c r="H11" s="234"/>
      <c r="I11" s="281"/>
      <c r="J11" s="282"/>
      <c r="K11" s="284"/>
      <c r="L11" s="285"/>
      <c r="M11" s="281"/>
      <c r="N11" s="282"/>
      <c r="O11" s="284"/>
      <c r="P11" s="286"/>
      <c r="Q11" s="286"/>
      <c r="R11" s="281"/>
      <c r="S11" s="282"/>
      <c r="T11" s="284"/>
      <c r="U11" s="285"/>
      <c r="V11" s="281"/>
      <c r="W11" s="282"/>
      <c r="X11" s="284"/>
      <c r="Y11" s="285"/>
    </row>
    <row r="12" spans="1:25" ht="15.75" customHeight="1" x14ac:dyDescent="0.25">
      <c r="A12" s="1"/>
      <c r="B12" s="22">
        <v>44958</v>
      </c>
      <c r="C12" s="216" t="s">
        <v>101</v>
      </c>
      <c r="D12" s="217" t="s">
        <v>19</v>
      </c>
      <c r="E12" s="188"/>
      <c r="F12" s="189"/>
      <c r="G12" s="222">
        <v>45526</v>
      </c>
      <c r="H12" s="190"/>
      <c r="I12" s="188"/>
      <c r="J12" s="189"/>
      <c r="K12" s="189"/>
      <c r="L12" s="190"/>
      <c r="M12" s="188"/>
      <c r="N12" s="189"/>
      <c r="O12" s="189"/>
      <c r="P12" s="205"/>
      <c r="Q12" s="205"/>
      <c r="R12" s="188"/>
      <c r="S12" s="189"/>
      <c r="T12" s="189"/>
      <c r="U12" s="190"/>
      <c r="V12" s="188"/>
      <c r="W12" s="189"/>
      <c r="X12" s="189"/>
      <c r="Y12" s="190"/>
    </row>
    <row r="13" spans="1:25" ht="15.75" customHeight="1" x14ac:dyDescent="0.25">
      <c r="A13" s="1"/>
      <c r="B13" s="22">
        <v>45352</v>
      </c>
      <c r="C13" s="216" t="s">
        <v>18</v>
      </c>
      <c r="D13" s="217" t="s">
        <v>19</v>
      </c>
      <c r="E13" s="188"/>
      <c r="F13" s="189"/>
      <c r="G13" s="222">
        <v>45526</v>
      </c>
      <c r="H13" s="190"/>
      <c r="I13" s="188"/>
      <c r="J13" s="189"/>
      <c r="K13" s="189"/>
      <c r="L13" s="190"/>
      <c r="M13" s="188"/>
      <c r="N13" s="189"/>
      <c r="O13" s="189"/>
      <c r="P13" s="205"/>
      <c r="Q13" s="205"/>
      <c r="R13" s="188"/>
      <c r="S13" s="189"/>
      <c r="T13" s="189"/>
      <c r="U13" s="190"/>
      <c r="V13" s="188"/>
      <c r="W13" s="189"/>
      <c r="X13" s="189"/>
      <c r="Y13" s="190"/>
    </row>
    <row r="14" spans="1:25" ht="15.75" customHeight="1" x14ac:dyDescent="0.25">
      <c r="A14" s="1"/>
      <c r="B14" s="22">
        <v>45383</v>
      </c>
      <c r="C14" s="235" t="s">
        <v>102</v>
      </c>
      <c r="D14" s="217" t="s">
        <v>19</v>
      </c>
      <c r="E14" s="188"/>
      <c r="F14" s="189"/>
      <c r="G14" s="223">
        <v>45528</v>
      </c>
      <c r="H14" s="190"/>
      <c r="I14" s="188"/>
      <c r="J14" s="189"/>
      <c r="K14" s="189"/>
      <c r="L14" s="190"/>
      <c r="M14" s="188"/>
      <c r="N14" s="189"/>
      <c r="O14" s="189"/>
      <c r="P14" s="205"/>
      <c r="Q14" s="205"/>
      <c r="R14" s="188"/>
      <c r="S14" s="189"/>
      <c r="T14" s="189"/>
      <c r="U14" s="190"/>
      <c r="V14" s="188"/>
      <c r="W14" s="189"/>
      <c r="X14" s="189"/>
      <c r="Y14" s="190"/>
    </row>
    <row r="15" spans="1:25" s="186" customFormat="1" ht="15.75" customHeight="1" x14ac:dyDescent="0.25">
      <c r="A15" s="1"/>
      <c r="B15" s="232" t="s">
        <v>110</v>
      </c>
      <c r="C15" s="220" t="s">
        <v>112</v>
      </c>
      <c r="D15" s="217" t="s">
        <v>17</v>
      </c>
      <c r="E15" s="188"/>
      <c r="F15" s="189"/>
      <c r="G15" s="233">
        <v>45527</v>
      </c>
      <c r="H15" s="190"/>
      <c r="I15" s="188"/>
      <c r="J15" s="189"/>
      <c r="K15" s="189"/>
      <c r="L15" s="190"/>
      <c r="M15" s="188"/>
      <c r="N15" s="189"/>
      <c r="O15" s="189"/>
      <c r="P15" s="205"/>
      <c r="Q15" s="205"/>
      <c r="R15" s="188"/>
      <c r="S15" s="189"/>
      <c r="T15" s="189"/>
      <c r="U15" s="190"/>
      <c r="V15" s="188"/>
      <c r="W15" s="189"/>
      <c r="X15" s="189"/>
      <c r="Y15" s="190"/>
    </row>
    <row r="16" spans="1:25" ht="15.75" customHeight="1" x14ac:dyDescent="0.25">
      <c r="A16" s="1"/>
      <c r="B16" s="22">
        <v>45444</v>
      </c>
      <c r="C16" s="224" t="s">
        <v>103</v>
      </c>
      <c r="D16" s="247" t="s">
        <v>19</v>
      </c>
      <c r="E16" s="256"/>
      <c r="F16" s="249"/>
      <c r="G16" s="249"/>
      <c r="H16" s="250">
        <v>45530</v>
      </c>
      <c r="I16" s="248"/>
      <c r="J16" s="249"/>
      <c r="K16" s="249"/>
      <c r="L16" s="251"/>
      <c r="M16" s="248"/>
      <c r="N16" s="249"/>
      <c r="O16" s="249"/>
      <c r="P16" s="252"/>
      <c r="Q16" s="252"/>
      <c r="R16" s="248"/>
      <c r="S16" s="249"/>
      <c r="T16" s="249"/>
      <c r="U16" s="251"/>
      <c r="V16" s="248"/>
      <c r="W16" s="249"/>
      <c r="X16" s="249"/>
      <c r="Y16" s="251"/>
    </row>
    <row r="17" spans="1:25" s="186" customFormat="1" ht="15.75" customHeight="1" x14ac:dyDescent="0.25">
      <c r="A17" s="1"/>
      <c r="B17" s="245" t="s">
        <v>111</v>
      </c>
      <c r="C17" s="253" t="s">
        <v>141</v>
      </c>
      <c r="D17" s="302" t="s">
        <v>91</v>
      </c>
      <c r="E17" s="254"/>
      <c r="F17" s="254"/>
      <c r="G17" s="254"/>
      <c r="H17" s="287"/>
      <c r="I17" s="254"/>
      <c r="J17" s="254"/>
      <c r="K17" s="289">
        <v>45556</v>
      </c>
      <c r="L17" s="254"/>
      <c r="M17" s="254"/>
      <c r="N17" s="254"/>
      <c r="O17" s="254"/>
      <c r="P17" s="254"/>
      <c r="Q17" s="254"/>
      <c r="R17" s="254"/>
      <c r="S17" s="254"/>
      <c r="T17" s="254"/>
      <c r="U17" s="254"/>
      <c r="V17" s="254"/>
      <c r="W17" s="254"/>
      <c r="X17" s="254"/>
      <c r="Y17" s="254"/>
    </row>
    <row r="18" spans="1:25" s="186" customFormat="1" ht="15.75" customHeight="1" thickBot="1" x14ac:dyDescent="0.3">
      <c r="A18" s="1"/>
      <c r="B18" s="245" t="s">
        <v>143</v>
      </c>
      <c r="C18" s="253" t="s">
        <v>109</v>
      </c>
      <c r="D18" s="255" t="s">
        <v>91</v>
      </c>
      <c r="E18" s="254"/>
      <c r="F18" s="254"/>
      <c r="G18" s="254"/>
      <c r="H18" s="287"/>
      <c r="I18" s="254"/>
      <c r="J18" s="254"/>
      <c r="K18" s="289">
        <v>45556</v>
      </c>
      <c r="L18" s="254"/>
      <c r="M18" s="254"/>
      <c r="N18" s="254"/>
      <c r="O18" s="254"/>
      <c r="P18" s="254"/>
      <c r="Q18" s="254"/>
      <c r="R18" s="254"/>
      <c r="S18" s="254"/>
      <c r="T18" s="254"/>
      <c r="U18" s="254"/>
      <c r="V18" s="254"/>
      <c r="W18" s="254"/>
      <c r="X18" s="254"/>
      <c r="Y18" s="254"/>
    </row>
    <row r="19" spans="1:25" ht="15.75" customHeight="1" thickTop="1" x14ac:dyDescent="0.25">
      <c r="A19" s="1"/>
      <c r="B19" s="246">
        <v>2</v>
      </c>
      <c r="C19" s="343" t="s">
        <v>93</v>
      </c>
      <c r="D19" s="343"/>
      <c r="E19" s="343"/>
      <c r="F19" s="343"/>
      <c r="G19" s="343"/>
      <c r="H19" s="343"/>
      <c r="I19" s="343"/>
      <c r="J19" s="343"/>
      <c r="K19" s="343"/>
      <c r="L19" s="343"/>
      <c r="M19" s="343"/>
      <c r="N19" s="343"/>
      <c r="O19" s="343"/>
      <c r="P19" s="343"/>
      <c r="Q19" s="343"/>
      <c r="R19" s="343"/>
      <c r="S19" s="343"/>
      <c r="T19" s="343"/>
      <c r="U19" s="343"/>
      <c r="V19" s="343"/>
      <c r="W19" s="343"/>
      <c r="X19" s="343"/>
      <c r="Y19" s="343"/>
    </row>
    <row r="20" spans="1:25" ht="18" customHeight="1" x14ac:dyDescent="0.25">
      <c r="A20" s="1"/>
      <c r="B20" s="59">
        <v>45293</v>
      </c>
      <c r="C20" s="236" t="s">
        <v>28</v>
      </c>
      <c r="D20" s="263" t="s">
        <v>19</v>
      </c>
      <c r="E20" s="260"/>
      <c r="F20" s="238"/>
      <c r="G20" s="238"/>
      <c r="H20" s="239"/>
      <c r="I20" s="240">
        <v>45542</v>
      </c>
      <c r="J20" s="241"/>
      <c r="K20" s="241"/>
      <c r="L20" s="242"/>
      <c r="M20" s="243"/>
      <c r="N20" s="241"/>
      <c r="O20" s="241"/>
      <c r="P20" s="244"/>
      <c r="Q20" s="244"/>
      <c r="R20" s="243"/>
      <c r="S20" s="241"/>
      <c r="T20" s="241"/>
      <c r="U20" s="242"/>
      <c r="V20" s="243"/>
      <c r="W20" s="241"/>
      <c r="X20" s="241"/>
      <c r="Y20" s="242"/>
    </row>
    <row r="21" spans="1:25" ht="18" customHeight="1" x14ac:dyDescent="0.25">
      <c r="A21" s="1"/>
      <c r="B21" s="72">
        <v>45324</v>
      </c>
      <c r="C21" s="236" t="s">
        <v>29</v>
      </c>
      <c r="D21" s="263" t="s">
        <v>19</v>
      </c>
      <c r="E21" s="261"/>
      <c r="F21" s="194"/>
      <c r="G21" s="194"/>
      <c r="H21" s="190"/>
      <c r="I21" s="228">
        <v>45544</v>
      </c>
      <c r="J21" s="78"/>
      <c r="K21" s="78"/>
      <c r="L21" s="79"/>
      <c r="M21" s="77"/>
      <c r="N21" s="78"/>
      <c r="O21" s="78"/>
      <c r="P21" s="208"/>
      <c r="Q21" s="208"/>
      <c r="R21" s="77"/>
      <c r="S21" s="78"/>
      <c r="T21" s="78"/>
      <c r="U21" s="79"/>
      <c r="V21" s="77"/>
      <c r="W21" s="78"/>
      <c r="X21" s="78"/>
      <c r="Y21" s="79"/>
    </row>
    <row r="22" spans="1:25" ht="18" customHeight="1" x14ac:dyDescent="0.25">
      <c r="A22" s="1"/>
      <c r="B22" s="59">
        <v>45353</v>
      </c>
      <c r="C22" s="257" t="s">
        <v>104</v>
      </c>
      <c r="D22" s="263" t="s">
        <v>19</v>
      </c>
      <c r="E22" s="262"/>
      <c r="F22" s="199"/>
      <c r="G22" s="189"/>
      <c r="H22" s="190"/>
      <c r="I22" s="77"/>
      <c r="J22" s="229">
        <v>45545</v>
      </c>
      <c r="K22" s="78"/>
      <c r="L22" s="79"/>
      <c r="M22" s="77"/>
      <c r="N22" s="78"/>
      <c r="O22" s="78"/>
      <c r="P22" s="208"/>
      <c r="Q22" s="208"/>
      <c r="R22" s="77"/>
      <c r="S22" s="78"/>
      <c r="T22" s="78"/>
      <c r="U22" s="79"/>
      <c r="V22" s="77"/>
      <c r="W22" s="78"/>
      <c r="X22" s="78"/>
      <c r="Y22" s="79"/>
    </row>
    <row r="23" spans="1:25" ht="18" customHeight="1" x14ac:dyDescent="0.25">
      <c r="A23" s="1"/>
      <c r="B23" s="72">
        <v>45384</v>
      </c>
      <c r="C23" s="258" t="s">
        <v>105</v>
      </c>
      <c r="D23" s="263" t="s">
        <v>19</v>
      </c>
      <c r="E23" s="262"/>
      <c r="F23" s="199"/>
      <c r="G23" s="189"/>
      <c r="H23" s="190"/>
      <c r="I23" s="77"/>
      <c r="J23" s="229">
        <v>45545</v>
      </c>
      <c r="K23" s="78"/>
      <c r="L23" s="79"/>
      <c r="M23" s="77"/>
      <c r="N23" s="78"/>
      <c r="O23" s="78"/>
      <c r="P23" s="208"/>
      <c r="Q23" s="208"/>
      <c r="R23" s="77"/>
      <c r="S23" s="78"/>
      <c r="T23" s="78"/>
      <c r="U23" s="79"/>
      <c r="V23" s="77"/>
      <c r="W23" s="78"/>
      <c r="X23" s="78"/>
      <c r="Y23" s="79"/>
    </row>
    <row r="24" spans="1:25" ht="18" customHeight="1" x14ac:dyDescent="0.25">
      <c r="A24" s="1"/>
      <c r="B24" s="59">
        <v>45414</v>
      </c>
      <c r="C24" s="259" t="s">
        <v>106</v>
      </c>
      <c r="D24" s="263" t="s">
        <v>19</v>
      </c>
      <c r="E24" s="262"/>
      <c r="F24" s="199"/>
      <c r="G24" s="189"/>
      <c r="H24" s="190"/>
      <c r="I24" s="77"/>
      <c r="J24" s="229">
        <v>45546</v>
      </c>
      <c r="K24" s="78"/>
      <c r="L24" s="79"/>
      <c r="M24" s="77"/>
      <c r="N24" s="78"/>
      <c r="O24" s="78"/>
      <c r="P24" s="208"/>
      <c r="Q24" s="208"/>
      <c r="R24" s="77"/>
      <c r="S24" s="78"/>
      <c r="T24" s="78"/>
      <c r="U24" s="79"/>
      <c r="V24" s="77"/>
      <c r="W24" s="78"/>
      <c r="X24" s="78"/>
      <c r="Y24" s="79"/>
    </row>
    <row r="25" spans="1:25" ht="22.5" customHeight="1" x14ac:dyDescent="0.25">
      <c r="A25" s="1"/>
      <c r="B25" s="72">
        <v>45445</v>
      </c>
      <c r="C25" s="259" t="s">
        <v>107</v>
      </c>
      <c r="D25" s="263" t="s">
        <v>19</v>
      </c>
      <c r="E25" s="262"/>
      <c r="F25" s="189"/>
      <c r="G25" s="189"/>
      <c r="H25" s="190"/>
      <c r="I25" s="77"/>
      <c r="J25" s="229">
        <v>45546</v>
      </c>
      <c r="K25" s="78"/>
      <c r="L25" s="79"/>
      <c r="M25" s="77"/>
      <c r="N25" s="78"/>
      <c r="O25" s="78"/>
      <c r="P25" s="208"/>
      <c r="Q25" s="208"/>
      <c r="R25" s="77"/>
      <c r="S25" s="78"/>
      <c r="T25" s="78"/>
      <c r="U25" s="79"/>
      <c r="V25" s="77"/>
      <c r="W25" s="78"/>
      <c r="X25" s="78"/>
      <c r="Y25" s="79"/>
    </row>
    <row r="26" spans="1:25" ht="18" customHeight="1" x14ac:dyDescent="0.25">
      <c r="A26" s="1"/>
      <c r="B26" s="59">
        <v>45475</v>
      </c>
      <c r="C26" s="290" t="s">
        <v>108</v>
      </c>
      <c r="D26" s="291" t="s">
        <v>19</v>
      </c>
      <c r="E26" s="288"/>
      <c r="F26" s="292"/>
      <c r="G26" s="292"/>
      <c r="H26" s="251"/>
      <c r="I26" s="293"/>
      <c r="J26" s="294">
        <v>45547</v>
      </c>
      <c r="K26" s="295"/>
      <c r="L26" s="296"/>
      <c r="M26" s="293"/>
      <c r="N26" s="295"/>
      <c r="O26" s="295"/>
      <c r="P26" s="297"/>
      <c r="Q26" s="297"/>
      <c r="R26" s="293"/>
      <c r="S26" s="295"/>
      <c r="T26" s="295"/>
      <c r="U26" s="296"/>
      <c r="V26" s="293"/>
      <c r="W26" s="295"/>
      <c r="X26" s="295"/>
      <c r="Y26" s="296"/>
    </row>
    <row r="27" spans="1:25" s="186" customFormat="1" ht="18" customHeight="1" x14ac:dyDescent="0.25">
      <c r="A27" s="1"/>
      <c r="B27" s="305" t="s">
        <v>144</v>
      </c>
      <c r="C27" s="298" t="s">
        <v>142</v>
      </c>
      <c r="D27" s="263"/>
      <c r="E27" s="254"/>
      <c r="F27" s="299"/>
      <c r="G27" s="299"/>
      <c r="H27" s="254"/>
      <c r="I27" s="300"/>
      <c r="J27" s="301"/>
      <c r="K27" s="300"/>
      <c r="L27" s="300"/>
      <c r="M27" s="300"/>
      <c r="N27" s="300"/>
      <c r="O27" s="300"/>
      <c r="P27" s="300"/>
      <c r="Q27" s="300"/>
      <c r="R27" s="300"/>
      <c r="S27" s="300"/>
      <c r="T27" s="300"/>
      <c r="U27" s="300"/>
      <c r="V27" s="300"/>
      <c r="W27" s="300"/>
      <c r="X27" s="300"/>
      <c r="Y27" s="300"/>
    </row>
    <row r="28" spans="1:25" s="186" customFormat="1" ht="15.75" customHeight="1" thickBot="1" x14ac:dyDescent="0.3">
      <c r="A28" s="1"/>
      <c r="B28" s="245" t="s">
        <v>145</v>
      </c>
      <c r="C28" s="253" t="s">
        <v>109</v>
      </c>
      <c r="D28" s="255" t="s">
        <v>91</v>
      </c>
      <c r="E28" s="254"/>
      <c r="F28" s="254"/>
      <c r="G28" s="254"/>
      <c r="H28" s="287"/>
      <c r="I28" s="254"/>
      <c r="J28" s="254"/>
      <c r="K28" s="303"/>
      <c r="L28" s="304"/>
      <c r="M28" s="254"/>
      <c r="N28" s="254"/>
      <c r="O28" s="254"/>
      <c r="P28" s="254"/>
      <c r="Q28" s="254"/>
      <c r="R28" s="254"/>
      <c r="S28" s="254"/>
      <c r="T28" s="254"/>
      <c r="U28" s="254"/>
      <c r="V28" s="254"/>
      <c r="W28" s="254"/>
      <c r="X28" s="254"/>
      <c r="Y28" s="254"/>
    </row>
    <row r="29" spans="1:25" s="186" customFormat="1" ht="15.75" customHeight="1" thickTop="1" thickBot="1" x14ac:dyDescent="0.3">
      <c r="A29" s="1"/>
      <c r="B29" s="58">
        <v>3</v>
      </c>
      <c r="C29" s="318" t="s">
        <v>113</v>
      </c>
      <c r="D29" s="319"/>
      <c r="E29" s="319"/>
      <c r="F29" s="319"/>
      <c r="G29" s="319"/>
      <c r="H29" s="319"/>
      <c r="I29" s="319"/>
      <c r="J29" s="319"/>
      <c r="K29" s="319"/>
      <c r="L29" s="319"/>
      <c r="M29" s="319"/>
      <c r="N29" s="319"/>
      <c r="O29" s="319"/>
      <c r="P29" s="319"/>
      <c r="Q29" s="319"/>
      <c r="R29" s="319"/>
      <c r="S29" s="319"/>
      <c r="T29" s="319"/>
      <c r="U29" s="319"/>
      <c r="V29" s="319"/>
      <c r="W29" s="319"/>
      <c r="X29" s="319"/>
      <c r="Y29" s="319"/>
    </row>
    <row r="30" spans="1:25" ht="15.75" customHeight="1" thickTop="1" x14ac:dyDescent="0.25">
      <c r="A30" s="1"/>
      <c r="B30" s="59">
        <v>45296</v>
      </c>
      <c r="C30" s="226" t="s">
        <v>122</v>
      </c>
      <c r="D30" s="217" t="s">
        <v>19</v>
      </c>
      <c r="E30" s="196"/>
      <c r="F30" s="197"/>
      <c r="G30" s="197"/>
      <c r="H30" s="187"/>
      <c r="I30" s="67"/>
      <c r="J30" s="230">
        <v>45547</v>
      </c>
      <c r="K30" s="68"/>
      <c r="L30" s="69"/>
      <c r="M30" s="67"/>
      <c r="N30" s="68"/>
      <c r="O30" s="68"/>
      <c r="P30" s="207"/>
      <c r="Q30" s="207"/>
      <c r="R30" s="67"/>
      <c r="S30" s="68"/>
      <c r="T30" s="68"/>
      <c r="U30" s="69"/>
      <c r="V30" s="67"/>
      <c r="W30" s="68"/>
      <c r="X30" s="68"/>
      <c r="Y30" s="69"/>
    </row>
    <row r="31" spans="1:25" s="186" customFormat="1" ht="15.75" customHeight="1" x14ac:dyDescent="0.25">
      <c r="A31" s="1"/>
      <c r="B31" s="265" t="s">
        <v>117</v>
      </c>
      <c r="C31" s="226" t="s">
        <v>118</v>
      </c>
      <c r="D31" s="217" t="s">
        <v>19</v>
      </c>
      <c r="E31" s="237"/>
      <c r="F31" s="238"/>
      <c r="G31" s="238"/>
      <c r="H31" s="239"/>
      <c r="I31" s="243"/>
      <c r="J31" s="267"/>
      <c r="K31" s="264">
        <v>45554</v>
      </c>
      <c r="L31" s="242"/>
      <c r="M31" s="243"/>
      <c r="N31" s="241"/>
      <c r="O31" s="241"/>
      <c r="P31" s="244"/>
      <c r="Q31" s="244"/>
      <c r="R31" s="243"/>
      <c r="S31" s="241"/>
      <c r="T31" s="241"/>
      <c r="U31" s="242"/>
      <c r="V31" s="243"/>
      <c r="W31" s="241"/>
      <c r="X31" s="241"/>
      <c r="Y31" s="242"/>
    </row>
    <row r="32" spans="1:25" ht="15.75" customHeight="1" x14ac:dyDescent="0.25">
      <c r="A32" s="1"/>
      <c r="B32" s="98">
        <v>45356</v>
      </c>
      <c r="C32" s="226" t="s">
        <v>114</v>
      </c>
      <c r="D32" s="217" t="s">
        <v>19</v>
      </c>
      <c r="E32" s="198"/>
      <c r="F32" s="194"/>
      <c r="G32" s="194"/>
      <c r="H32" s="190"/>
      <c r="I32" s="77"/>
      <c r="J32" s="78"/>
      <c r="K32" s="229">
        <v>45555</v>
      </c>
      <c r="L32" s="79"/>
      <c r="M32" s="77"/>
      <c r="N32" s="78"/>
      <c r="O32" s="78"/>
      <c r="P32" s="208"/>
      <c r="Q32" s="208"/>
      <c r="R32" s="77"/>
      <c r="S32" s="78"/>
      <c r="T32" s="78"/>
      <c r="U32" s="79"/>
      <c r="V32" s="77"/>
      <c r="W32" s="78"/>
      <c r="X32" s="78"/>
      <c r="Y32" s="79"/>
    </row>
    <row r="33" spans="1:25" ht="14.25" customHeight="1" x14ac:dyDescent="0.25">
      <c r="A33" s="1"/>
      <c r="B33" s="59">
        <v>45387</v>
      </c>
      <c r="C33" s="226" t="s">
        <v>115</v>
      </c>
      <c r="D33" s="217" t="s">
        <v>19</v>
      </c>
      <c r="E33" s="188"/>
      <c r="F33" s="199"/>
      <c r="G33" s="189"/>
      <c r="H33" s="190"/>
      <c r="I33" s="77"/>
      <c r="J33" s="78"/>
      <c r="K33" s="229">
        <v>45555</v>
      </c>
      <c r="L33" s="79"/>
      <c r="M33" s="77"/>
      <c r="N33" s="78"/>
      <c r="O33" s="78"/>
      <c r="P33" s="208"/>
      <c r="Q33" s="208"/>
      <c r="R33" s="77"/>
      <c r="S33" s="78"/>
      <c r="T33" s="78"/>
      <c r="U33" s="79"/>
      <c r="V33" s="77"/>
      <c r="W33" s="78"/>
      <c r="X33" s="78"/>
      <c r="Y33" s="79"/>
    </row>
    <row r="34" spans="1:25" ht="24.75" customHeight="1" x14ac:dyDescent="0.25">
      <c r="A34" s="1"/>
      <c r="B34" s="98">
        <v>45417</v>
      </c>
      <c r="C34" s="226" t="s">
        <v>116</v>
      </c>
      <c r="D34" s="217" t="s">
        <v>19</v>
      </c>
      <c r="E34" s="188"/>
      <c r="F34" s="199"/>
      <c r="G34" s="189"/>
      <c r="H34" s="190"/>
      <c r="I34" s="77"/>
      <c r="J34" s="229">
        <v>45551</v>
      </c>
      <c r="K34" s="78"/>
      <c r="L34" s="79"/>
      <c r="M34" s="77"/>
      <c r="N34" s="78"/>
      <c r="O34" s="78"/>
      <c r="P34" s="208"/>
      <c r="Q34" s="208"/>
      <c r="R34" s="77"/>
      <c r="S34" s="78"/>
      <c r="T34" s="78"/>
      <c r="U34" s="79"/>
      <c r="V34" s="77"/>
      <c r="W34" s="78"/>
      <c r="X34" s="78"/>
      <c r="Y34" s="79"/>
    </row>
    <row r="35" spans="1:25" ht="15" customHeight="1" x14ac:dyDescent="0.25">
      <c r="A35" s="1"/>
      <c r="B35" s="59">
        <v>45448</v>
      </c>
      <c r="C35" s="226" t="s">
        <v>119</v>
      </c>
      <c r="D35" s="24" t="s">
        <v>24</v>
      </c>
      <c r="E35" s="188"/>
      <c r="F35" s="199"/>
      <c r="G35" s="189"/>
      <c r="H35" s="190"/>
      <c r="I35" s="77"/>
      <c r="J35" s="78"/>
      <c r="K35" s="78"/>
      <c r="L35" s="268">
        <v>45559</v>
      </c>
      <c r="M35" s="77"/>
      <c r="N35" s="78"/>
      <c r="O35" s="78"/>
      <c r="P35" s="208"/>
      <c r="Q35" s="208"/>
      <c r="R35" s="77"/>
      <c r="S35" s="78"/>
      <c r="T35" s="78"/>
      <c r="U35" s="79"/>
      <c r="V35" s="77"/>
      <c r="W35" s="78"/>
      <c r="X35" s="78"/>
      <c r="Y35" s="79"/>
    </row>
    <row r="36" spans="1:25" ht="18" customHeight="1" x14ac:dyDescent="0.25">
      <c r="A36" s="106"/>
      <c r="B36" s="98">
        <v>45478</v>
      </c>
      <c r="C36" s="226" t="s">
        <v>120</v>
      </c>
      <c r="D36" s="24" t="s">
        <v>24</v>
      </c>
      <c r="E36" s="188"/>
      <c r="F36" s="191"/>
      <c r="G36" s="191"/>
      <c r="H36" s="190"/>
      <c r="I36" s="77"/>
      <c r="J36" s="78"/>
      <c r="K36" s="78"/>
      <c r="L36" s="268">
        <v>45561</v>
      </c>
      <c r="M36" s="77"/>
      <c r="N36" s="78"/>
      <c r="O36" s="78"/>
      <c r="P36" s="208"/>
      <c r="Q36" s="208"/>
      <c r="R36" s="77"/>
      <c r="S36" s="78"/>
      <c r="T36" s="78"/>
      <c r="U36" s="79"/>
      <c r="V36" s="77"/>
      <c r="W36" s="78"/>
      <c r="X36" s="78"/>
      <c r="Y36" s="79"/>
    </row>
    <row r="37" spans="1:25" s="186" customFormat="1" ht="18" customHeight="1" x14ac:dyDescent="0.25">
      <c r="A37" s="106"/>
      <c r="B37" s="308" t="s">
        <v>150</v>
      </c>
      <c r="C37" s="307" t="s">
        <v>153</v>
      </c>
      <c r="D37" s="50"/>
      <c r="E37" s="188"/>
      <c r="F37" s="191"/>
      <c r="G37" s="191"/>
      <c r="H37" s="190"/>
      <c r="I37" s="77"/>
      <c r="J37" s="78"/>
      <c r="K37" s="78"/>
      <c r="L37" s="268"/>
      <c r="M37" s="77"/>
      <c r="N37" s="78"/>
      <c r="O37" s="78"/>
      <c r="P37" s="208"/>
      <c r="Q37" s="208"/>
      <c r="R37" s="77"/>
      <c r="S37" s="78"/>
      <c r="T37" s="78"/>
      <c r="U37" s="79"/>
      <c r="V37" s="77"/>
      <c r="W37" s="78"/>
      <c r="X37" s="78"/>
      <c r="Y37" s="79"/>
    </row>
    <row r="38" spans="1:25" ht="14.25" customHeight="1" thickBot="1" x14ac:dyDescent="0.3">
      <c r="A38" s="106"/>
      <c r="B38" s="309" t="s">
        <v>151</v>
      </c>
      <c r="C38" s="280" t="s">
        <v>109</v>
      </c>
      <c r="D38" s="110" t="s">
        <v>24</v>
      </c>
      <c r="E38" s="188"/>
      <c r="F38" s="191"/>
      <c r="G38" s="191"/>
      <c r="H38" s="190"/>
      <c r="I38" s="77"/>
      <c r="J38" s="78"/>
      <c r="K38" s="78"/>
      <c r="L38" s="269"/>
      <c r="M38" s="77"/>
      <c r="N38" s="78"/>
      <c r="O38" s="78"/>
      <c r="P38" s="208"/>
      <c r="Q38" s="208"/>
      <c r="R38" s="77"/>
      <c r="S38" s="78"/>
      <c r="T38" s="78"/>
      <c r="U38" s="79"/>
      <c r="V38" s="77"/>
      <c r="W38" s="78"/>
      <c r="X38" s="78"/>
      <c r="Y38" s="79"/>
    </row>
    <row r="39" spans="1:25" ht="14.25" customHeight="1" thickTop="1" thickBot="1" x14ac:dyDescent="0.25">
      <c r="A39" s="106"/>
      <c r="B39" s="112">
        <v>3</v>
      </c>
      <c r="C39" s="320" t="s">
        <v>146</v>
      </c>
      <c r="D39" s="321"/>
      <c r="E39" s="321"/>
      <c r="F39" s="321"/>
      <c r="G39" s="321"/>
      <c r="H39" s="321"/>
      <c r="I39" s="321"/>
      <c r="J39" s="321"/>
      <c r="K39" s="321"/>
      <c r="L39" s="321"/>
      <c r="M39" s="321"/>
      <c r="N39" s="321"/>
      <c r="O39" s="321"/>
      <c r="P39" s="321"/>
      <c r="Q39" s="321"/>
      <c r="R39" s="321"/>
      <c r="S39" s="321"/>
      <c r="T39" s="321"/>
      <c r="U39" s="321"/>
      <c r="V39" s="321"/>
      <c r="W39" s="321"/>
      <c r="X39" s="321"/>
      <c r="Y39" s="321"/>
    </row>
    <row r="40" spans="1:25" ht="15.75" customHeight="1" thickTop="1" x14ac:dyDescent="0.25">
      <c r="A40" s="1"/>
      <c r="B40" s="98">
        <v>45294</v>
      </c>
      <c r="C40" s="226" t="s">
        <v>123</v>
      </c>
      <c r="D40" s="24" t="s">
        <v>24</v>
      </c>
      <c r="E40" s="196"/>
      <c r="F40" s="197"/>
      <c r="G40" s="197"/>
      <c r="H40" s="187"/>
      <c r="I40" s="67"/>
      <c r="J40" s="68"/>
      <c r="K40" s="68"/>
      <c r="L40" s="69"/>
      <c r="M40" s="270">
        <v>45536</v>
      </c>
      <c r="N40" s="68"/>
      <c r="O40" s="68"/>
      <c r="P40" s="207"/>
      <c r="Q40" s="207"/>
      <c r="R40" s="67"/>
      <c r="S40" s="68"/>
      <c r="T40" s="68"/>
      <c r="U40" s="69"/>
      <c r="V40" s="67"/>
      <c r="W40" s="68"/>
      <c r="X40" s="68"/>
      <c r="Y40" s="69"/>
    </row>
    <row r="41" spans="1:25" ht="15" customHeight="1" x14ac:dyDescent="0.25">
      <c r="A41" s="1"/>
      <c r="B41" s="59">
        <v>45325</v>
      </c>
      <c r="C41" s="226" t="s">
        <v>124</v>
      </c>
      <c r="D41" s="24" t="s">
        <v>24</v>
      </c>
      <c r="E41" s="198"/>
      <c r="F41" s="194"/>
      <c r="G41" s="194"/>
      <c r="H41" s="190"/>
      <c r="I41" s="77"/>
      <c r="J41" s="78"/>
      <c r="K41" s="78"/>
      <c r="L41" s="79"/>
      <c r="M41" s="271">
        <v>45538</v>
      </c>
      <c r="N41" s="78"/>
      <c r="O41" s="78"/>
      <c r="P41" s="208"/>
      <c r="Q41" s="208"/>
      <c r="R41" s="77"/>
      <c r="S41" s="78"/>
      <c r="T41" s="78"/>
      <c r="U41" s="79"/>
      <c r="V41" s="77"/>
      <c r="W41" s="78"/>
      <c r="X41" s="78"/>
      <c r="Y41" s="79"/>
    </row>
    <row r="42" spans="1:25" ht="15.75" customHeight="1" x14ac:dyDescent="0.25">
      <c r="A42" s="1"/>
      <c r="B42" s="98">
        <v>45354</v>
      </c>
      <c r="C42" s="226" t="s">
        <v>125</v>
      </c>
      <c r="D42" s="24" t="s">
        <v>24</v>
      </c>
      <c r="E42" s="188"/>
      <c r="F42" s="199"/>
      <c r="G42" s="189"/>
      <c r="H42" s="190"/>
      <c r="I42" s="77"/>
      <c r="J42" s="78"/>
      <c r="K42" s="78"/>
      <c r="L42" s="79"/>
      <c r="M42" s="77"/>
      <c r="N42" s="266">
        <v>45543</v>
      </c>
      <c r="O42" s="78"/>
      <c r="P42" s="208"/>
      <c r="Q42" s="208"/>
      <c r="R42" s="77"/>
      <c r="S42" s="78"/>
      <c r="T42" s="78"/>
      <c r="U42" s="79"/>
      <c r="V42" s="77"/>
      <c r="W42" s="78"/>
      <c r="X42" s="78"/>
      <c r="Y42" s="79"/>
    </row>
    <row r="43" spans="1:25" ht="15.75" customHeight="1" x14ac:dyDescent="0.25">
      <c r="A43" s="1"/>
      <c r="B43" s="59">
        <v>45385</v>
      </c>
      <c r="C43" s="226" t="s">
        <v>126</v>
      </c>
      <c r="D43" s="24" t="s">
        <v>24</v>
      </c>
      <c r="E43" s="188"/>
      <c r="F43" s="199"/>
      <c r="G43" s="189"/>
      <c r="H43" s="190"/>
      <c r="I43" s="77"/>
      <c r="J43" s="78"/>
      <c r="K43" s="78"/>
      <c r="L43" s="79"/>
      <c r="M43" s="77"/>
      <c r="N43" s="266">
        <v>45545</v>
      </c>
      <c r="O43" s="78"/>
      <c r="P43" s="208"/>
      <c r="Q43" s="208"/>
      <c r="R43" s="77"/>
      <c r="S43" s="78"/>
      <c r="T43" s="78"/>
      <c r="U43" s="79"/>
      <c r="V43" s="77"/>
      <c r="W43" s="78"/>
      <c r="X43" s="78"/>
      <c r="Y43" s="79"/>
    </row>
    <row r="44" spans="1:25" ht="15.75" customHeight="1" x14ac:dyDescent="0.25">
      <c r="A44" s="1"/>
      <c r="B44" s="98">
        <v>45415</v>
      </c>
      <c r="C44" s="226" t="s">
        <v>127</v>
      </c>
      <c r="D44" s="24" t="s">
        <v>24</v>
      </c>
      <c r="E44" s="188"/>
      <c r="F44" s="199"/>
      <c r="G44" s="189"/>
      <c r="H44" s="190"/>
      <c r="I44" s="77"/>
      <c r="J44" s="78"/>
      <c r="K44" s="78"/>
      <c r="L44" s="79"/>
      <c r="M44" s="77"/>
      <c r="N44" s="78"/>
      <c r="O44" s="266">
        <v>45550</v>
      </c>
      <c r="P44" s="208"/>
      <c r="Q44" s="208"/>
      <c r="R44" s="77"/>
      <c r="S44" s="78"/>
      <c r="T44" s="78"/>
      <c r="U44" s="79"/>
      <c r="V44" s="77"/>
      <c r="W44" s="78"/>
      <c r="X44" s="78"/>
      <c r="Y44" s="79"/>
    </row>
    <row r="45" spans="1:25" ht="15" customHeight="1" x14ac:dyDescent="0.25">
      <c r="A45" s="1"/>
      <c r="B45" s="119">
        <v>45446</v>
      </c>
      <c r="C45" s="226" t="s">
        <v>128</v>
      </c>
      <c r="D45" s="24" t="s">
        <v>24</v>
      </c>
      <c r="E45" s="188"/>
      <c r="F45" s="189"/>
      <c r="G45" s="189"/>
      <c r="H45" s="190"/>
      <c r="I45" s="77"/>
      <c r="J45" s="78"/>
      <c r="K45" s="78"/>
      <c r="L45" s="79"/>
      <c r="M45" s="77"/>
      <c r="N45" s="78"/>
      <c r="O45" s="266">
        <v>45552</v>
      </c>
      <c r="P45" s="208"/>
      <c r="Q45" s="208"/>
      <c r="R45" s="77"/>
      <c r="S45" s="78"/>
      <c r="T45" s="78"/>
      <c r="U45" s="79"/>
      <c r="V45" s="77"/>
      <c r="W45" s="78"/>
      <c r="X45" s="78"/>
      <c r="Y45" s="79"/>
    </row>
    <row r="46" spans="1:25" ht="15.75" customHeight="1" x14ac:dyDescent="0.25">
      <c r="A46" s="1"/>
      <c r="B46" s="120">
        <v>45476</v>
      </c>
      <c r="C46" s="221" t="s">
        <v>129</v>
      </c>
      <c r="D46" s="24" t="s">
        <v>24</v>
      </c>
      <c r="E46" s="188"/>
      <c r="F46" s="191"/>
      <c r="G46" s="191"/>
      <c r="H46" s="190"/>
      <c r="I46" s="77"/>
      <c r="J46" s="78"/>
      <c r="K46" s="78"/>
      <c r="L46" s="79"/>
      <c r="M46" s="77"/>
      <c r="N46" s="78"/>
      <c r="O46" s="78"/>
      <c r="P46" s="272">
        <v>45557</v>
      </c>
      <c r="Q46" s="208"/>
      <c r="R46" s="77"/>
      <c r="S46" s="78"/>
      <c r="T46" s="78"/>
      <c r="U46" s="79"/>
      <c r="V46" s="77"/>
      <c r="W46" s="78"/>
      <c r="X46" s="78"/>
      <c r="Y46" s="79"/>
    </row>
    <row r="47" spans="1:25" ht="24.75" customHeight="1" x14ac:dyDescent="0.25">
      <c r="A47" s="1"/>
      <c r="B47" s="119">
        <v>45507</v>
      </c>
      <c r="C47" s="221" t="s">
        <v>130</v>
      </c>
      <c r="D47" s="24" t="s">
        <v>24</v>
      </c>
      <c r="E47" s="188"/>
      <c r="F47" s="191"/>
      <c r="G47" s="191"/>
      <c r="H47" s="190"/>
      <c r="I47" s="77"/>
      <c r="J47" s="78"/>
      <c r="K47" s="78"/>
      <c r="L47" s="79"/>
      <c r="M47" s="77"/>
      <c r="N47" s="78"/>
      <c r="O47" s="78"/>
      <c r="P47" s="272">
        <v>45559</v>
      </c>
      <c r="Q47" s="208"/>
      <c r="R47" s="77"/>
      <c r="S47" s="78"/>
      <c r="T47" s="78"/>
      <c r="U47" s="79"/>
      <c r="V47" s="77"/>
      <c r="W47" s="78"/>
      <c r="X47" s="78"/>
      <c r="Y47" s="79"/>
    </row>
    <row r="48" spans="1:25" ht="24.75" customHeight="1" x14ac:dyDescent="0.25">
      <c r="A48" s="1"/>
      <c r="B48" s="98">
        <v>45538</v>
      </c>
      <c r="C48" s="221" t="s">
        <v>131</v>
      </c>
      <c r="D48" s="24" t="s">
        <v>24</v>
      </c>
      <c r="E48" s="188"/>
      <c r="F48" s="191"/>
      <c r="G48" s="191"/>
      <c r="H48" s="190"/>
      <c r="I48" s="77"/>
      <c r="J48" s="78"/>
      <c r="K48" s="78"/>
      <c r="L48" s="79"/>
      <c r="M48" s="77"/>
      <c r="N48" s="78"/>
      <c r="O48" s="78"/>
      <c r="P48" s="208"/>
      <c r="Q48" s="272">
        <v>45564</v>
      </c>
      <c r="R48" s="77"/>
      <c r="S48" s="78"/>
      <c r="T48" s="78"/>
      <c r="U48" s="79"/>
      <c r="V48" s="77"/>
      <c r="W48" s="78"/>
      <c r="X48" s="78"/>
      <c r="Y48" s="79"/>
    </row>
    <row r="49" spans="1:25" s="186" customFormat="1" ht="24.75" customHeight="1" x14ac:dyDescent="0.25">
      <c r="A49" s="1"/>
      <c r="B49" s="308" t="s">
        <v>154</v>
      </c>
      <c r="C49" s="310" t="s">
        <v>152</v>
      </c>
      <c r="D49" s="24" t="s">
        <v>24</v>
      </c>
      <c r="E49" s="188"/>
      <c r="F49" s="191"/>
      <c r="G49" s="191"/>
      <c r="H49" s="190"/>
      <c r="I49" s="77"/>
      <c r="J49" s="78"/>
      <c r="K49" s="78"/>
      <c r="L49" s="79"/>
      <c r="M49" s="77"/>
      <c r="N49" s="78"/>
      <c r="O49" s="78"/>
      <c r="P49" s="208"/>
      <c r="Q49" s="272"/>
      <c r="R49" s="77"/>
      <c r="S49" s="78"/>
      <c r="T49" s="78"/>
      <c r="U49" s="79"/>
      <c r="V49" s="77"/>
      <c r="W49" s="78"/>
      <c r="X49" s="78"/>
      <c r="Y49" s="79"/>
    </row>
    <row r="50" spans="1:25" s="186" customFormat="1" ht="14.25" customHeight="1" thickBot="1" x14ac:dyDescent="0.3">
      <c r="A50" s="106"/>
      <c r="B50" s="309"/>
      <c r="C50" s="280" t="s">
        <v>109</v>
      </c>
      <c r="D50" s="110" t="s">
        <v>24</v>
      </c>
      <c r="E50" s="188"/>
      <c r="F50" s="191"/>
      <c r="G50" s="191"/>
      <c r="H50" s="190"/>
      <c r="I50" s="77"/>
      <c r="J50" s="78"/>
      <c r="K50" s="78"/>
      <c r="L50" s="275"/>
      <c r="M50" s="77"/>
      <c r="N50" s="78"/>
      <c r="O50" s="278"/>
      <c r="P50" s="208"/>
      <c r="Q50" s="208"/>
      <c r="R50" s="77"/>
      <c r="S50" s="78"/>
      <c r="T50" s="78"/>
      <c r="U50" s="79"/>
      <c r="V50" s="77"/>
      <c r="W50" s="78"/>
      <c r="X50" s="78"/>
      <c r="Y50" s="79"/>
    </row>
    <row r="51" spans="1:25" ht="15.75" customHeight="1" thickTop="1" x14ac:dyDescent="0.25">
      <c r="A51" s="1"/>
      <c r="B51" s="112">
        <v>4</v>
      </c>
      <c r="C51" s="316" t="s">
        <v>147</v>
      </c>
      <c r="D51" s="317"/>
      <c r="E51" s="317"/>
      <c r="F51" s="317"/>
      <c r="G51" s="317"/>
      <c r="H51" s="317"/>
      <c r="I51" s="317"/>
      <c r="J51" s="317"/>
      <c r="K51" s="317"/>
      <c r="L51" s="317"/>
      <c r="M51" s="317"/>
      <c r="N51" s="317"/>
      <c r="O51" s="317"/>
      <c r="P51" s="317"/>
      <c r="Q51" s="317"/>
      <c r="R51" s="317"/>
      <c r="S51" s="317"/>
      <c r="T51" s="317"/>
      <c r="U51" s="317"/>
      <c r="V51" s="317"/>
      <c r="W51" s="317"/>
      <c r="X51" s="317"/>
      <c r="Y51" s="317"/>
    </row>
    <row r="52" spans="1:25" ht="16.5" customHeight="1" x14ac:dyDescent="0.25">
      <c r="A52" s="1"/>
      <c r="B52" s="59">
        <v>45295</v>
      </c>
      <c r="C52" s="225" t="s">
        <v>132</v>
      </c>
      <c r="D52" s="73" t="s">
        <v>24</v>
      </c>
      <c r="E52" s="188"/>
      <c r="F52" s="191"/>
      <c r="G52" s="191"/>
      <c r="H52" s="190"/>
      <c r="I52" s="77"/>
      <c r="J52" s="78"/>
      <c r="K52" s="78"/>
      <c r="L52" s="79"/>
      <c r="M52" s="77"/>
      <c r="N52" s="78"/>
      <c r="O52" s="78"/>
      <c r="P52" s="208"/>
      <c r="Q52" s="208"/>
      <c r="R52" s="271">
        <v>45570</v>
      </c>
      <c r="S52" s="78"/>
      <c r="T52" s="78"/>
      <c r="U52" s="79"/>
      <c r="V52" s="77"/>
      <c r="W52" s="78"/>
      <c r="X52" s="78"/>
      <c r="Y52" s="79"/>
    </row>
    <row r="53" spans="1:25" ht="15.75" customHeight="1" x14ac:dyDescent="0.25">
      <c r="A53" s="1"/>
      <c r="B53" s="72">
        <v>45326</v>
      </c>
      <c r="C53" s="225" t="s">
        <v>133</v>
      </c>
      <c r="D53" s="73" t="s">
        <v>24</v>
      </c>
      <c r="E53" s="188"/>
      <c r="F53" s="191"/>
      <c r="G53" s="191"/>
      <c r="H53" s="190"/>
      <c r="I53" s="77"/>
      <c r="J53" s="78"/>
      <c r="K53" s="78"/>
      <c r="L53" s="79"/>
      <c r="M53" s="77"/>
      <c r="N53" s="78"/>
      <c r="O53" s="78"/>
      <c r="P53" s="208"/>
      <c r="Q53" s="208"/>
      <c r="R53" s="271">
        <v>45572</v>
      </c>
      <c r="S53" s="78"/>
      <c r="T53" s="78"/>
      <c r="U53" s="79"/>
      <c r="V53" s="77"/>
      <c r="W53" s="78"/>
      <c r="X53" s="78"/>
      <c r="Y53" s="79"/>
    </row>
    <row r="54" spans="1:25" ht="15.75" customHeight="1" x14ac:dyDescent="0.25">
      <c r="A54" s="1"/>
      <c r="B54" s="59">
        <v>45355</v>
      </c>
      <c r="C54" s="225" t="s">
        <v>134</v>
      </c>
      <c r="D54" s="73" t="s">
        <v>24</v>
      </c>
      <c r="E54" s="188"/>
      <c r="F54" s="191"/>
      <c r="G54" s="191"/>
      <c r="H54" s="190"/>
      <c r="I54" s="77"/>
      <c r="J54" s="78"/>
      <c r="K54" s="78"/>
      <c r="L54" s="79"/>
      <c r="M54" s="77"/>
      <c r="N54" s="78"/>
      <c r="O54" s="78"/>
      <c r="P54" s="208"/>
      <c r="Q54" s="208"/>
      <c r="R54" s="77"/>
      <c r="S54" s="266">
        <v>45577</v>
      </c>
      <c r="T54" s="78"/>
      <c r="U54" s="79"/>
      <c r="V54" s="77"/>
      <c r="W54" s="78"/>
      <c r="X54" s="78"/>
      <c r="Y54" s="79"/>
    </row>
    <row r="55" spans="1:25" ht="15.75" customHeight="1" x14ac:dyDescent="0.25">
      <c r="A55" s="1"/>
      <c r="B55" s="72">
        <v>45386</v>
      </c>
      <c r="C55" s="225" t="s">
        <v>135</v>
      </c>
      <c r="D55" s="73" t="s">
        <v>24</v>
      </c>
      <c r="E55" s="188"/>
      <c r="F55" s="191"/>
      <c r="G55" s="191"/>
      <c r="H55" s="190"/>
      <c r="I55" s="77"/>
      <c r="J55" s="78"/>
      <c r="K55" s="78"/>
      <c r="L55" s="79"/>
      <c r="M55" s="77"/>
      <c r="N55" s="78"/>
      <c r="O55" s="78"/>
      <c r="P55" s="208"/>
      <c r="Q55" s="208"/>
      <c r="R55" s="77"/>
      <c r="S55" s="266">
        <v>45579</v>
      </c>
      <c r="T55" s="78"/>
      <c r="U55" s="79"/>
      <c r="V55" s="77"/>
      <c r="W55" s="78"/>
      <c r="X55" s="78"/>
      <c r="Y55" s="79"/>
    </row>
    <row r="56" spans="1:25" ht="15.75" customHeight="1" x14ac:dyDescent="0.25">
      <c r="A56" s="1"/>
      <c r="B56" s="59">
        <v>45416</v>
      </c>
      <c r="C56" s="225" t="s">
        <v>136</v>
      </c>
      <c r="D56" s="73" t="s">
        <v>24</v>
      </c>
      <c r="E56" s="188"/>
      <c r="F56" s="191"/>
      <c r="G56" s="191"/>
      <c r="H56" s="190"/>
      <c r="I56" s="77"/>
      <c r="J56" s="78"/>
      <c r="K56" s="78"/>
      <c r="L56" s="79"/>
      <c r="M56" s="77"/>
      <c r="N56" s="78"/>
      <c r="O56" s="78"/>
      <c r="P56" s="208"/>
      <c r="Q56" s="208"/>
      <c r="R56" s="77"/>
      <c r="S56" s="78"/>
      <c r="T56" s="266">
        <v>45554</v>
      </c>
      <c r="U56" s="79"/>
      <c r="V56" s="77"/>
      <c r="W56" s="78"/>
      <c r="X56" s="78"/>
      <c r="Y56" s="79"/>
    </row>
    <row r="57" spans="1:25" ht="15.75" customHeight="1" x14ac:dyDescent="0.25">
      <c r="A57" s="1"/>
      <c r="B57" s="72">
        <v>45447</v>
      </c>
      <c r="C57" s="221" t="s">
        <v>137</v>
      </c>
      <c r="D57" s="73" t="s">
        <v>24</v>
      </c>
      <c r="E57" s="188"/>
      <c r="F57" s="191"/>
      <c r="G57" s="191"/>
      <c r="H57" s="190"/>
      <c r="I57" s="77"/>
      <c r="J57" s="78"/>
      <c r="K57" s="78"/>
      <c r="L57" s="79"/>
      <c r="M57" s="77"/>
      <c r="N57" s="78"/>
      <c r="O57" s="78"/>
      <c r="P57" s="208"/>
      <c r="Q57" s="208"/>
      <c r="R57" s="77"/>
      <c r="S57" s="78"/>
      <c r="T57" s="266">
        <v>45586</v>
      </c>
      <c r="U57" s="79"/>
      <c r="V57" s="77"/>
      <c r="W57" s="78"/>
      <c r="X57" s="78"/>
      <c r="Y57" s="79"/>
    </row>
    <row r="58" spans="1:25" ht="15.75" customHeight="1" x14ac:dyDescent="0.25">
      <c r="A58" s="1"/>
      <c r="B58" s="59">
        <v>45477</v>
      </c>
      <c r="C58" s="225" t="s">
        <v>138</v>
      </c>
      <c r="D58" s="73" t="s">
        <v>24</v>
      </c>
      <c r="E58" s="188"/>
      <c r="F58" s="191"/>
      <c r="G58" s="191"/>
      <c r="H58" s="190"/>
      <c r="I58" s="77"/>
      <c r="J58" s="78"/>
      <c r="K58" s="78"/>
      <c r="L58" s="79"/>
      <c r="M58" s="77"/>
      <c r="N58" s="78"/>
      <c r="O58" s="78"/>
      <c r="P58" s="208"/>
      <c r="Q58" s="208"/>
      <c r="R58" s="77"/>
      <c r="S58" s="78"/>
      <c r="T58" s="78"/>
      <c r="U58" s="268">
        <v>45561</v>
      </c>
      <c r="V58" s="77"/>
      <c r="W58" s="78"/>
      <c r="X58" s="78"/>
      <c r="Y58" s="79"/>
    </row>
    <row r="59" spans="1:25" ht="15.75" customHeight="1" x14ac:dyDescent="0.25">
      <c r="A59" s="1"/>
      <c r="B59" s="311">
        <v>45508</v>
      </c>
      <c r="C59" s="290" t="s">
        <v>139</v>
      </c>
      <c r="D59" s="156" t="s">
        <v>24</v>
      </c>
      <c r="E59" s="188"/>
      <c r="F59" s="191"/>
      <c r="G59" s="191"/>
      <c r="H59" s="190"/>
      <c r="I59" s="77"/>
      <c r="J59" s="78"/>
      <c r="K59" s="78"/>
      <c r="L59" s="79"/>
      <c r="M59" s="77"/>
      <c r="N59" s="78"/>
      <c r="O59" s="78"/>
      <c r="P59" s="208"/>
      <c r="Q59" s="208"/>
      <c r="R59" s="77"/>
      <c r="S59" s="78"/>
      <c r="T59" s="78"/>
      <c r="U59" s="268">
        <v>45563</v>
      </c>
      <c r="V59" s="77"/>
      <c r="W59" s="78"/>
      <c r="X59" s="78"/>
      <c r="Y59" s="79"/>
    </row>
    <row r="60" spans="1:25" s="186" customFormat="1" ht="15.75" customHeight="1" x14ac:dyDescent="0.25">
      <c r="A60" s="1"/>
      <c r="B60" s="313" t="s">
        <v>155</v>
      </c>
      <c r="C60" s="298" t="s">
        <v>142</v>
      </c>
      <c r="D60" s="156" t="s">
        <v>24</v>
      </c>
      <c r="E60" s="288"/>
      <c r="F60" s="292"/>
      <c r="G60" s="292"/>
      <c r="H60" s="251"/>
      <c r="I60" s="293"/>
      <c r="J60" s="295"/>
      <c r="K60" s="295"/>
      <c r="L60" s="296"/>
      <c r="M60" s="293"/>
      <c r="N60" s="295"/>
      <c r="O60" s="295"/>
      <c r="P60" s="297"/>
      <c r="Q60" s="297"/>
      <c r="R60" s="293"/>
      <c r="S60" s="295"/>
      <c r="T60" s="295"/>
      <c r="U60" s="312"/>
      <c r="V60" s="293"/>
      <c r="W60" s="295"/>
      <c r="X60" s="295"/>
      <c r="Y60" s="296"/>
    </row>
    <row r="61" spans="1:25" ht="15.75" customHeight="1" thickBot="1" x14ac:dyDescent="0.3">
      <c r="A61" s="1"/>
      <c r="B61" s="314" t="s">
        <v>156</v>
      </c>
      <c r="C61" s="279" t="s">
        <v>140</v>
      </c>
      <c r="D61" s="156" t="s">
        <v>24</v>
      </c>
      <c r="E61" s="200"/>
      <c r="F61" s="201"/>
      <c r="G61" s="201"/>
      <c r="H61" s="202"/>
      <c r="I61" s="195"/>
      <c r="J61" s="192"/>
      <c r="K61" s="192"/>
      <c r="L61" s="193"/>
      <c r="M61" s="195"/>
      <c r="N61" s="192"/>
      <c r="O61" s="192"/>
      <c r="P61" s="206"/>
      <c r="Q61" s="206"/>
      <c r="R61" s="195"/>
      <c r="S61" s="192"/>
      <c r="T61" s="306"/>
      <c r="U61" s="193"/>
      <c r="V61" s="195"/>
      <c r="W61" s="192"/>
      <c r="X61" s="192"/>
      <c r="Y61" s="193"/>
    </row>
    <row r="62" spans="1:25" ht="15.75" customHeight="1" thickTop="1" x14ac:dyDescent="0.2">
      <c r="B62" s="112">
        <v>4</v>
      </c>
      <c r="C62" s="316" t="s">
        <v>148</v>
      </c>
      <c r="D62" s="317"/>
      <c r="E62" s="317"/>
      <c r="F62" s="317"/>
      <c r="G62" s="317"/>
      <c r="H62" s="317"/>
      <c r="I62" s="317"/>
      <c r="J62" s="317"/>
      <c r="K62" s="317"/>
      <c r="L62" s="317"/>
      <c r="M62" s="317"/>
      <c r="N62" s="317"/>
      <c r="O62" s="317"/>
      <c r="P62" s="317"/>
      <c r="Q62" s="317"/>
      <c r="R62" s="317"/>
      <c r="S62" s="317"/>
      <c r="T62" s="317"/>
      <c r="U62" s="317"/>
      <c r="V62" s="317"/>
      <c r="W62" s="317"/>
      <c r="X62" s="317"/>
      <c r="Y62" s="317"/>
    </row>
    <row r="63" spans="1:25" ht="15.75" customHeight="1" x14ac:dyDescent="0.25">
      <c r="B63" s="59">
        <v>45295</v>
      </c>
      <c r="C63" s="60" t="s">
        <v>120</v>
      </c>
      <c r="D63" s="73" t="s">
        <v>24</v>
      </c>
      <c r="E63" s="188"/>
      <c r="F63" s="191"/>
      <c r="G63" s="191"/>
      <c r="H63" s="190"/>
      <c r="I63" s="77"/>
      <c r="J63" s="78"/>
      <c r="K63" s="78"/>
      <c r="L63" s="79"/>
      <c r="M63" s="77"/>
      <c r="N63" s="78"/>
      <c r="O63" s="78"/>
      <c r="P63" s="208"/>
      <c r="Q63" s="208"/>
      <c r="R63" s="273"/>
      <c r="S63" s="274"/>
      <c r="T63" s="274"/>
      <c r="U63" s="275"/>
      <c r="V63" s="271">
        <v>45629</v>
      </c>
      <c r="W63" s="78"/>
      <c r="X63" s="78"/>
      <c r="Y63" s="79"/>
    </row>
    <row r="64" spans="1:25" ht="15.75" customHeight="1" x14ac:dyDescent="0.25">
      <c r="B64" s="72">
        <v>45326</v>
      </c>
      <c r="C64" s="60" t="s">
        <v>120</v>
      </c>
      <c r="D64" s="73" t="s">
        <v>24</v>
      </c>
      <c r="E64" s="188"/>
      <c r="F64" s="191"/>
      <c r="G64" s="191"/>
      <c r="H64" s="190"/>
      <c r="I64" s="77"/>
      <c r="J64" s="78"/>
      <c r="K64" s="78"/>
      <c r="L64" s="79"/>
      <c r="M64" s="77"/>
      <c r="N64" s="78"/>
      <c r="O64" s="78"/>
      <c r="P64" s="208"/>
      <c r="Q64" s="208"/>
      <c r="R64" s="273"/>
      <c r="S64" s="274"/>
      <c r="T64" s="274"/>
      <c r="U64" s="275"/>
      <c r="V64" s="271">
        <v>45631</v>
      </c>
      <c r="W64" s="78"/>
      <c r="X64" s="78"/>
      <c r="Y64" s="79"/>
    </row>
    <row r="65" spans="2:25" ht="15.75" customHeight="1" x14ac:dyDescent="0.25">
      <c r="B65" s="59">
        <v>45355</v>
      </c>
      <c r="C65" s="60" t="s">
        <v>120</v>
      </c>
      <c r="D65" s="73" t="s">
        <v>24</v>
      </c>
      <c r="E65" s="188"/>
      <c r="F65" s="191"/>
      <c r="G65" s="191"/>
      <c r="H65" s="190"/>
      <c r="I65" s="77"/>
      <c r="J65" s="78"/>
      <c r="K65" s="78"/>
      <c r="L65" s="79"/>
      <c r="M65" s="77"/>
      <c r="N65" s="78"/>
      <c r="O65" s="78"/>
      <c r="P65" s="208"/>
      <c r="Q65" s="208"/>
      <c r="R65" s="276"/>
      <c r="S65" s="277"/>
      <c r="T65" s="274"/>
      <c r="U65" s="275"/>
      <c r="V65" s="77"/>
      <c r="W65" s="266">
        <v>45636</v>
      </c>
      <c r="X65" s="78"/>
      <c r="Y65" s="79"/>
    </row>
    <row r="66" spans="2:25" ht="15.75" customHeight="1" x14ac:dyDescent="0.25">
      <c r="B66" s="72">
        <v>45386</v>
      </c>
      <c r="C66" s="60" t="s">
        <v>120</v>
      </c>
      <c r="D66" s="73" t="s">
        <v>24</v>
      </c>
      <c r="E66" s="188"/>
      <c r="F66" s="191"/>
      <c r="G66" s="191"/>
      <c r="H66" s="190"/>
      <c r="I66" s="77"/>
      <c r="J66" s="78"/>
      <c r="K66" s="78"/>
      <c r="L66" s="79"/>
      <c r="M66" s="77"/>
      <c r="N66" s="78"/>
      <c r="O66" s="78"/>
      <c r="P66" s="208"/>
      <c r="Q66" s="208"/>
      <c r="R66" s="276"/>
      <c r="S66" s="277"/>
      <c r="T66" s="274"/>
      <c r="U66" s="275"/>
      <c r="V66" s="77"/>
      <c r="W66" s="266">
        <v>45638</v>
      </c>
      <c r="X66" s="78"/>
      <c r="Y66" s="79"/>
    </row>
    <row r="67" spans="2:25" s="186" customFormat="1" ht="15.75" customHeight="1" x14ac:dyDescent="0.25">
      <c r="B67" s="315" t="s">
        <v>157</v>
      </c>
      <c r="C67" s="236" t="s">
        <v>142</v>
      </c>
      <c r="D67" s="73" t="s">
        <v>24</v>
      </c>
      <c r="E67" s="188"/>
      <c r="F67" s="191"/>
      <c r="G67" s="191"/>
      <c r="H67" s="190"/>
      <c r="I67" s="77"/>
      <c r="J67" s="78"/>
      <c r="K67" s="78"/>
      <c r="L67" s="79"/>
      <c r="M67" s="77"/>
      <c r="N67" s="78"/>
      <c r="O67" s="78"/>
      <c r="P67" s="208"/>
      <c r="Q67" s="208"/>
      <c r="R67" s="276"/>
      <c r="S67" s="277"/>
      <c r="T67" s="274"/>
      <c r="U67" s="275"/>
      <c r="V67" s="77"/>
      <c r="W67" s="266"/>
      <c r="X67" s="78"/>
      <c r="Y67" s="79"/>
    </row>
    <row r="68" spans="2:25" ht="15.75" customHeight="1" x14ac:dyDescent="0.25">
      <c r="B68" s="59">
        <v>45416</v>
      </c>
      <c r="C68" s="225" t="s">
        <v>121</v>
      </c>
      <c r="D68" s="73" t="s">
        <v>24</v>
      </c>
      <c r="E68" s="188"/>
      <c r="F68" s="191"/>
      <c r="G68" s="191"/>
      <c r="H68" s="190"/>
      <c r="I68" s="77"/>
      <c r="J68" s="78"/>
      <c r="K68" s="78"/>
      <c r="L68" s="79"/>
      <c r="M68" s="77"/>
      <c r="N68" s="78"/>
      <c r="O68" s="78"/>
      <c r="P68" s="208"/>
      <c r="Q68" s="208"/>
      <c r="R68" s="276"/>
      <c r="S68" s="274"/>
      <c r="T68" s="277"/>
      <c r="U68" s="275"/>
      <c r="V68" s="77"/>
      <c r="W68" s="78"/>
      <c r="X68" s="278"/>
      <c r="Y68" s="79"/>
    </row>
    <row r="69" spans="2:25" ht="15.75" customHeight="1" x14ac:dyDescent="0.2"/>
    <row r="70" spans="2:25" ht="15.75" customHeight="1" x14ac:dyDescent="0.2"/>
    <row r="71" spans="2:25" ht="15.75" customHeight="1" x14ac:dyDescent="0.2"/>
    <row r="72" spans="2:25" ht="15.75" customHeight="1" x14ac:dyDescent="0.2"/>
    <row r="73" spans="2:25" ht="15.75" customHeight="1" x14ac:dyDescent="0.2"/>
    <row r="74" spans="2:25" ht="15.75" customHeight="1" x14ac:dyDescent="0.2"/>
    <row r="75" spans="2:25" ht="15.75" customHeight="1" x14ac:dyDescent="0.2"/>
    <row r="76" spans="2:25" ht="15.75" customHeight="1" x14ac:dyDescent="0.2"/>
    <row r="77" spans="2:25" ht="15.75" customHeight="1" x14ac:dyDescent="0.2"/>
    <row r="78" spans="2:25" ht="15.75" customHeight="1" x14ac:dyDescent="0.2"/>
    <row r="79" spans="2:25" ht="15.75" customHeight="1" x14ac:dyDescent="0.2"/>
    <row r="80" spans="2:25"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23">
    <mergeCell ref="B1:Y4"/>
    <mergeCell ref="B6:C6"/>
    <mergeCell ref="B5:C5"/>
    <mergeCell ref="D5:K5"/>
    <mergeCell ref="D6:K6"/>
    <mergeCell ref="L6:Q6"/>
    <mergeCell ref="R6:Y6"/>
    <mergeCell ref="L5:Q5"/>
    <mergeCell ref="R5:Y5"/>
    <mergeCell ref="C62:Y62"/>
    <mergeCell ref="C29:Y29"/>
    <mergeCell ref="C39:Y39"/>
    <mergeCell ref="C51:Y51"/>
    <mergeCell ref="B7:B9"/>
    <mergeCell ref="C7:C9"/>
    <mergeCell ref="D7:D9"/>
    <mergeCell ref="E7:H7"/>
    <mergeCell ref="I7:L7"/>
    <mergeCell ref="M7:Q7"/>
    <mergeCell ref="R7:U7"/>
    <mergeCell ref="V7:Y7"/>
    <mergeCell ref="C10:Y10"/>
    <mergeCell ref="C19:Y19"/>
  </mergeCells>
  <phoneticPr fontId="21" type="noConversion"/>
  <dataValidations count="1">
    <dataValidation type="list" allowBlank="1" showErrorMessage="1" sqref="D20:D28 D52:D61 D40:D50 D11:D18 D30:D38 D63:D68">
      <formula1>"Pendiente,En curso,Terminado"</formula1>
    </dataValidation>
  </dataValidations>
  <printOptions horizontalCentered="1" gridLines="1"/>
  <pageMargins left="0.7" right="0.7" top="0.75" bottom="0.75" header="0" footer="0"/>
  <pageSetup paperSize="9" fitToHeight="0" pageOrder="overThenDown" orientation="landscape" cellComments="atEn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V1000"/>
  <sheetViews>
    <sheetView showGridLines="0" workbookViewId="0">
      <pane ySplit="8" topLeftCell="A9" activePane="bottomLeft" state="frozen"/>
      <selection pane="bottomLeft" activeCell="K33" sqref="K33"/>
    </sheetView>
  </sheetViews>
  <sheetFormatPr baseColWidth="10" defaultColWidth="12.5703125" defaultRowHeight="15" customHeight="1" x14ac:dyDescent="0.2"/>
  <cols>
    <col min="1" max="1" width="2.85546875" customWidth="1"/>
    <col min="2" max="2" width="7.140625" customWidth="1"/>
    <col min="3" max="3" width="34.85546875" customWidth="1"/>
    <col min="4" max="4" width="13.5703125" customWidth="1"/>
    <col min="5" max="5" width="5.7109375" customWidth="1"/>
    <col min="6" max="6" width="5.28515625" customWidth="1"/>
    <col min="7" max="7" width="5.7109375" customWidth="1"/>
    <col min="8" max="8" width="5.28515625" customWidth="1"/>
    <col min="9" max="9" width="7.42578125" customWidth="1"/>
    <col min="10" max="10" width="5.7109375" customWidth="1"/>
    <col min="11" max="11" width="5.5703125" customWidth="1"/>
    <col min="12" max="12" width="6.7109375" customWidth="1"/>
    <col min="13" max="13" width="5.5703125" customWidth="1"/>
    <col min="14" max="14" width="5.7109375" customWidth="1"/>
    <col min="15" max="15" width="5.42578125" customWidth="1"/>
    <col min="16" max="17" width="5.7109375" customWidth="1"/>
    <col min="18" max="18" width="5" customWidth="1"/>
    <col min="19" max="19" width="5.7109375" customWidth="1"/>
    <col min="20" max="22" width="5.85546875" customWidth="1"/>
  </cols>
  <sheetData>
    <row r="1" spans="1:22" ht="15.75" customHeight="1" x14ac:dyDescent="0.2"/>
    <row r="2" spans="1:22" ht="14.25" customHeight="1" x14ac:dyDescent="0.25">
      <c r="A2" s="1"/>
      <c r="B2" s="363" t="s">
        <v>0</v>
      </c>
      <c r="C2" s="364"/>
      <c r="D2" s="364"/>
      <c r="E2" s="364"/>
      <c r="F2" s="364"/>
      <c r="G2" s="364"/>
      <c r="H2" s="364"/>
      <c r="I2" s="364"/>
      <c r="J2" s="364"/>
      <c r="K2" s="364"/>
      <c r="L2" s="364"/>
      <c r="M2" s="364"/>
      <c r="N2" s="364"/>
      <c r="O2" s="364"/>
      <c r="P2" s="364"/>
      <c r="Q2" s="364"/>
      <c r="R2" s="364"/>
      <c r="S2" s="364"/>
      <c r="T2" s="364"/>
      <c r="U2" s="364"/>
      <c r="V2" s="365"/>
    </row>
    <row r="3" spans="1:22" ht="24" customHeight="1" x14ac:dyDescent="0.3">
      <c r="A3" s="2"/>
      <c r="B3" s="330"/>
      <c r="C3" s="366"/>
      <c r="D3" s="366"/>
      <c r="E3" s="366"/>
      <c r="F3" s="366"/>
      <c r="G3" s="366"/>
      <c r="H3" s="366"/>
      <c r="I3" s="366"/>
      <c r="J3" s="366"/>
      <c r="K3" s="366"/>
      <c r="L3" s="366"/>
      <c r="M3" s="366"/>
      <c r="N3" s="366"/>
      <c r="O3" s="366"/>
      <c r="P3" s="366"/>
      <c r="Q3" s="366"/>
      <c r="R3" s="366"/>
      <c r="S3" s="366"/>
      <c r="T3" s="366"/>
      <c r="U3" s="366"/>
      <c r="V3" s="367"/>
    </row>
    <row r="4" spans="1:22" ht="15.75" customHeight="1" x14ac:dyDescent="0.3">
      <c r="A4" s="2"/>
      <c r="B4" s="368" t="s">
        <v>1</v>
      </c>
      <c r="C4" s="369"/>
      <c r="D4" s="3"/>
      <c r="E4" s="370"/>
      <c r="F4" s="366"/>
      <c r="G4" s="367"/>
      <c r="H4" s="4"/>
      <c r="I4" s="368" t="s">
        <v>2</v>
      </c>
      <c r="J4" s="371"/>
      <c r="K4" s="371"/>
      <c r="L4" s="371"/>
      <c r="M4" s="369"/>
      <c r="N4" s="372"/>
      <c r="O4" s="366"/>
      <c r="P4" s="367"/>
    </row>
    <row r="5" spans="1:22" ht="15.75" customHeight="1" x14ac:dyDescent="0.3">
      <c r="A5" s="2"/>
      <c r="B5" s="378"/>
      <c r="C5" s="379"/>
      <c r="D5" s="4"/>
      <c r="E5" s="4"/>
      <c r="F5" s="4"/>
      <c r="G5" s="4"/>
      <c r="H5" s="4"/>
      <c r="I5" s="373" t="s">
        <v>3</v>
      </c>
      <c r="J5" s="374"/>
      <c r="K5" s="374"/>
      <c r="L5" s="374"/>
      <c r="M5" s="375"/>
      <c r="N5" s="376"/>
      <c r="O5" s="374"/>
      <c r="P5" s="377"/>
    </row>
    <row r="6" spans="1:22" ht="12" customHeight="1" x14ac:dyDescent="0.3">
      <c r="A6" s="5"/>
      <c r="B6" s="322" t="s">
        <v>4</v>
      </c>
      <c r="C6" s="325" t="s">
        <v>5</v>
      </c>
      <c r="D6" s="328" t="s">
        <v>6</v>
      </c>
      <c r="E6" s="380" t="s">
        <v>7</v>
      </c>
      <c r="F6" s="332"/>
      <c r="G6" s="332"/>
      <c r="H6" s="332"/>
      <c r="I6" s="333"/>
      <c r="J6" s="331" t="s">
        <v>8</v>
      </c>
      <c r="K6" s="332"/>
      <c r="L6" s="332"/>
      <c r="M6" s="333"/>
      <c r="N6" s="331" t="s">
        <v>9</v>
      </c>
      <c r="O6" s="332"/>
      <c r="P6" s="332"/>
      <c r="Q6" s="333"/>
      <c r="R6" s="331" t="s">
        <v>10</v>
      </c>
      <c r="S6" s="332"/>
      <c r="T6" s="332"/>
      <c r="U6" s="332"/>
      <c r="V6" s="333"/>
    </row>
    <row r="7" spans="1:22" ht="12" customHeight="1" x14ac:dyDescent="0.3">
      <c r="A7" s="5"/>
      <c r="B7" s="323"/>
      <c r="C7" s="326"/>
      <c r="D7" s="329"/>
      <c r="E7" s="6" t="s">
        <v>11</v>
      </c>
      <c r="F7" s="7" t="s">
        <v>12</v>
      </c>
      <c r="G7" s="7" t="s">
        <v>13</v>
      </c>
      <c r="H7" s="7" t="s">
        <v>14</v>
      </c>
      <c r="I7" s="8" t="s">
        <v>15</v>
      </c>
      <c r="J7" s="9" t="s">
        <v>11</v>
      </c>
      <c r="K7" s="10" t="s">
        <v>12</v>
      </c>
      <c r="L7" s="10" t="s">
        <v>13</v>
      </c>
      <c r="M7" s="11" t="s">
        <v>14</v>
      </c>
      <c r="N7" s="9" t="s">
        <v>11</v>
      </c>
      <c r="O7" s="10" t="s">
        <v>12</v>
      </c>
      <c r="P7" s="10" t="s">
        <v>13</v>
      </c>
      <c r="Q7" s="11" t="s">
        <v>14</v>
      </c>
      <c r="R7" s="9" t="s">
        <v>11</v>
      </c>
      <c r="S7" s="10" t="s">
        <v>12</v>
      </c>
      <c r="T7" s="10" t="s">
        <v>13</v>
      </c>
      <c r="U7" s="10" t="s">
        <v>14</v>
      </c>
      <c r="V7" s="8" t="s">
        <v>15</v>
      </c>
    </row>
    <row r="8" spans="1:22" ht="12" customHeight="1" x14ac:dyDescent="0.3">
      <c r="A8" s="5"/>
      <c r="B8" s="324"/>
      <c r="C8" s="327"/>
      <c r="D8" s="330"/>
      <c r="E8" s="12">
        <v>45323</v>
      </c>
      <c r="F8" s="13">
        <f t="shared" ref="F8:V8" si="0">E8+7</f>
        <v>45330</v>
      </c>
      <c r="G8" s="13">
        <f t="shared" si="0"/>
        <v>45337</v>
      </c>
      <c r="H8" s="13">
        <f t="shared" si="0"/>
        <v>45344</v>
      </c>
      <c r="I8" s="14">
        <f t="shared" si="0"/>
        <v>45351</v>
      </c>
      <c r="J8" s="15">
        <f t="shared" si="0"/>
        <v>45358</v>
      </c>
      <c r="K8" s="16">
        <f t="shared" si="0"/>
        <v>45365</v>
      </c>
      <c r="L8" s="16">
        <f t="shared" si="0"/>
        <v>45372</v>
      </c>
      <c r="M8" s="17">
        <f t="shared" si="0"/>
        <v>45379</v>
      </c>
      <c r="N8" s="15">
        <f t="shared" si="0"/>
        <v>45386</v>
      </c>
      <c r="O8" s="18">
        <f t="shared" si="0"/>
        <v>45393</v>
      </c>
      <c r="P8" s="18">
        <f t="shared" si="0"/>
        <v>45400</v>
      </c>
      <c r="Q8" s="19">
        <f t="shared" si="0"/>
        <v>45407</v>
      </c>
      <c r="R8" s="15">
        <f t="shared" si="0"/>
        <v>45414</v>
      </c>
      <c r="S8" s="18">
        <f t="shared" si="0"/>
        <v>45421</v>
      </c>
      <c r="T8" s="18">
        <f t="shared" si="0"/>
        <v>45428</v>
      </c>
      <c r="U8" s="18">
        <f t="shared" si="0"/>
        <v>45435</v>
      </c>
      <c r="V8" s="19">
        <f t="shared" si="0"/>
        <v>45442</v>
      </c>
    </row>
    <row r="9" spans="1:22" ht="13.5" customHeight="1" x14ac:dyDescent="0.3">
      <c r="A9" s="20"/>
      <c r="B9" s="21">
        <v>1</v>
      </c>
      <c r="C9" s="381" t="s">
        <v>53</v>
      </c>
      <c r="D9" s="374"/>
      <c r="E9" s="374"/>
      <c r="F9" s="374"/>
      <c r="G9" s="374"/>
      <c r="H9" s="374"/>
      <c r="I9" s="374"/>
      <c r="J9" s="374"/>
      <c r="K9" s="374"/>
      <c r="L9" s="374"/>
      <c r="M9" s="374"/>
      <c r="N9" s="374"/>
      <c r="O9" s="374"/>
      <c r="P9" s="374"/>
      <c r="Q9" s="374"/>
      <c r="R9" s="374"/>
      <c r="S9" s="374"/>
      <c r="T9" s="374"/>
      <c r="U9" s="374"/>
      <c r="V9" s="382"/>
    </row>
    <row r="10" spans="1:22" ht="15.75" customHeight="1" x14ac:dyDescent="0.25">
      <c r="A10" s="1"/>
      <c r="B10" s="22">
        <v>44927</v>
      </c>
      <c r="C10" s="216" t="s">
        <v>16</v>
      </c>
      <c r="D10" s="217" t="s">
        <v>17</v>
      </c>
      <c r="E10" s="25">
        <v>45327</v>
      </c>
      <c r="F10" s="26"/>
      <c r="G10" s="27">
        <v>45342</v>
      </c>
      <c r="H10" s="26"/>
      <c r="I10" s="28"/>
      <c r="J10" s="29">
        <v>45358</v>
      </c>
      <c r="K10" s="26"/>
      <c r="L10" s="30">
        <v>45370</v>
      </c>
      <c r="M10" s="31"/>
      <c r="N10" s="32">
        <v>5</v>
      </c>
      <c r="O10" s="33"/>
      <c r="P10" s="34">
        <v>6</v>
      </c>
      <c r="Q10" s="31"/>
      <c r="R10" s="35">
        <v>7</v>
      </c>
      <c r="S10" s="33"/>
      <c r="T10" s="36">
        <v>8</v>
      </c>
      <c r="U10" s="33"/>
      <c r="V10" s="37">
        <v>9</v>
      </c>
    </row>
    <row r="11" spans="1:22" ht="15.75" customHeight="1" x14ac:dyDescent="0.25">
      <c r="A11" s="1"/>
      <c r="B11" s="22">
        <v>44958</v>
      </c>
      <c r="C11" s="216" t="s">
        <v>18</v>
      </c>
      <c r="D11" s="217" t="s">
        <v>19</v>
      </c>
      <c r="E11" s="38"/>
      <c r="F11" s="39"/>
      <c r="G11" s="40"/>
      <c r="H11" s="40"/>
      <c r="I11" s="41"/>
      <c r="J11" s="38"/>
      <c r="K11" s="42"/>
      <c r="L11" s="42"/>
      <c r="M11" s="41" t="s">
        <v>20</v>
      </c>
      <c r="N11" s="38"/>
      <c r="O11" s="42"/>
      <c r="P11" s="43"/>
      <c r="Q11" s="44"/>
      <c r="R11" s="45"/>
      <c r="S11" s="42" t="s">
        <v>21</v>
      </c>
      <c r="T11" s="43"/>
      <c r="U11" s="43"/>
      <c r="V11" s="44"/>
    </row>
    <row r="12" spans="1:22" ht="15.75" customHeight="1" x14ac:dyDescent="0.25">
      <c r="A12" s="1"/>
      <c r="B12" s="22">
        <v>45352</v>
      </c>
      <c r="C12" s="23" t="s">
        <v>22</v>
      </c>
      <c r="D12" s="217" t="s">
        <v>17</v>
      </c>
      <c r="E12" s="38"/>
      <c r="F12" s="42"/>
      <c r="G12" s="40"/>
      <c r="H12" s="42"/>
      <c r="I12" s="46">
        <v>45349</v>
      </c>
      <c r="J12" s="38"/>
      <c r="K12" s="42"/>
      <c r="L12" s="42"/>
      <c r="M12" s="41"/>
      <c r="N12" s="38"/>
      <c r="O12" s="42"/>
      <c r="P12" s="43"/>
      <c r="Q12" s="44"/>
      <c r="R12" s="45"/>
      <c r="S12" s="42" t="s">
        <v>21</v>
      </c>
      <c r="T12" s="43"/>
      <c r="U12" s="43"/>
      <c r="V12" s="44"/>
    </row>
    <row r="13" spans="1:22" ht="15.75" customHeight="1" x14ac:dyDescent="0.25">
      <c r="A13" s="1"/>
      <c r="B13" s="22">
        <v>45383</v>
      </c>
      <c r="C13" s="23" t="s">
        <v>23</v>
      </c>
      <c r="D13" s="24" t="s">
        <v>24</v>
      </c>
      <c r="E13" s="38"/>
      <c r="F13" s="42"/>
      <c r="G13" s="40"/>
      <c r="H13" s="42"/>
      <c r="I13" s="47">
        <v>45350</v>
      </c>
      <c r="J13" s="38"/>
      <c r="K13" s="42"/>
      <c r="L13" s="42"/>
      <c r="M13" s="41" t="s">
        <v>20</v>
      </c>
      <c r="N13" s="38"/>
      <c r="O13" s="42"/>
      <c r="P13" s="43"/>
      <c r="Q13" s="44"/>
      <c r="R13" s="45"/>
      <c r="S13" s="42" t="s">
        <v>21</v>
      </c>
      <c r="T13" s="43"/>
      <c r="U13" s="43"/>
      <c r="V13" s="44"/>
    </row>
    <row r="14" spans="1:22" ht="15.75" customHeight="1" x14ac:dyDescent="0.25">
      <c r="A14" s="1"/>
      <c r="B14" s="22">
        <v>45413</v>
      </c>
      <c r="C14" s="23" t="s">
        <v>25</v>
      </c>
      <c r="D14" s="24" t="s">
        <v>19</v>
      </c>
      <c r="E14" s="38"/>
      <c r="G14" s="48">
        <v>45342</v>
      </c>
      <c r="H14" s="42"/>
      <c r="I14" s="41"/>
      <c r="J14" s="38"/>
      <c r="K14" s="42"/>
      <c r="L14" s="42"/>
      <c r="M14" s="41" t="s">
        <v>20</v>
      </c>
      <c r="N14" s="38"/>
      <c r="O14" s="42"/>
      <c r="P14" s="43"/>
      <c r="Q14" s="44"/>
      <c r="R14" s="45"/>
      <c r="S14" s="42" t="s">
        <v>21</v>
      </c>
      <c r="T14" s="43"/>
      <c r="U14" s="43"/>
      <c r="V14" s="44"/>
    </row>
    <row r="15" spans="1:22" ht="15.75" customHeight="1" x14ac:dyDescent="0.25">
      <c r="A15" s="1"/>
      <c r="B15" s="49">
        <v>45444</v>
      </c>
      <c r="C15" s="224" t="s">
        <v>26</v>
      </c>
      <c r="D15" s="50" t="s">
        <v>24</v>
      </c>
      <c r="E15" s="51"/>
      <c r="F15" s="52"/>
      <c r="G15" s="52"/>
      <c r="H15" s="52"/>
      <c r="I15" s="53"/>
      <c r="J15" s="51"/>
      <c r="K15" s="52"/>
      <c r="L15" s="52"/>
      <c r="M15" s="54" t="s">
        <v>20</v>
      </c>
      <c r="N15" s="51"/>
      <c r="O15" s="52"/>
      <c r="P15" s="55"/>
      <c r="Q15" s="56"/>
      <c r="R15" s="57"/>
      <c r="S15" s="52" t="s">
        <v>21</v>
      </c>
      <c r="T15" s="55"/>
      <c r="U15" s="55"/>
      <c r="V15" s="56"/>
    </row>
    <row r="16" spans="1:22" ht="15.75" customHeight="1" x14ac:dyDescent="0.25">
      <c r="A16" s="1"/>
      <c r="B16" s="58">
        <v>2</v>
      </c>
      <c r="C16" s="383" t="s">
        <v>27</v>
      </c>
      <c r="D16" s="384"/>
      <c r="E16" s="384"/>
      <c r="F16" s="384"/>
      <c r="G16" s="384"/>
      <c r="H16" s="384"/>
      <c r="I16" s="384"/>
      <c r="J16" s="384"/>
      <c r="K16" s="384"/>
      <c r="L16" s="384"/>
      <c r="M16" s="384"/>
      <c r="N16" s="384"/>
      <c r="O16" s="384"/>
      <c r="P16" s="384"/>
      <c r="Q16" s="384"/>
      <c r="R16" s="384"/>
      <c r="S16" s="384"/>
      <c r="T16" s="384"/>
      <c r="U16" s="384"/>
      <c r="V16" s="385"/>
    </row>
    <row r="17" spans="1:22" ht="18" customHeight="1" x14ac:dyDescent="0.25">
      <c r="A17" s="1"/>
      <c r="B17" s="59">
        <v>45293</v>
      </c>
      <c r="C17" s="225" t="s">
        <v>28</v>
      </c>
      <c r="D17" s="61" t="s">
        <v>24</v>
      </c>
      <c r="E17" s="62"/>
      <c r="F17" s="26"/>
      <c r="G17" s="26"/>
      <c r="H17" s="26"/>
      <c r="I17" s="63"/>
      <c r="J17" s="64">
        <v>45358</v>
      </c>
      <c r="K17" s="65"/>
      <c r="L17" s="66"/>
      <c r="M17" s="28" t="s">
        <v>20</v>
      </c>
      <c r="N17" s="67"/>
      <c r="O17" s="68"/>
      <c r="P17" s="68"/>
      <c r="Q17" s="69"/>
      <c r="R17" s="70"/>
      <c r="S17" s="26" t="s">
        <v>21</v>
      </c>
      <c r="T17" s="66"/>
      <c r="U17" s="66"/>
      <c r="V17" s="71"/>
    </row>
    <row r="18" spans="1:22" ht="18" customHeight="1" x14ac:dyDescent="0.25">
      <c r="A18" s="1"/>
      <c r="B18" s="72">
        <v>45324</v>
      </c>
      <c r="C18" s="225" t="s">
        <v>29</v>
      </c>
      <c r="D18" s="73" t="s">
        <v>24</v>
      </c>
      <c r="E18" s="38"/>
      <c r="F18" s="42"/>
      <c r="G18" s="42"/>
      <c r="H18" s="42"/>
      <c r="I18" s="74"/>
      <c r="J18" s="75">
        <v>45358</v>
      </c>
      <c r="K18" s="76"/>
      <c r="L18" s="43"/>
      <c r="M18" s="41" t="s">
        <v>20</v>
      </c>
      <c r="N18" s="77"/>
      <c r="O18" s="78"/>
      <c r="P18" s="78"/>
      <c r="Q18" s="79"/>
      <c r="R18" s="45"/>
      <c r="S18" s="42" t="s">
        <v>21</v>
      </c>
      <c r="T18" s="43"/>
      <c r="U18" s="43"/>
      <c r="V18" s="44"/>
    </row>
    <row r="19" spans="1:22" ht="18" customHeight="1" x14ac:dyDescent="0.25">
      <c r="A19" s="1"/>
      <c r="B19" s="59">
        <v>45353</v>
      </c>
      <c r="C19" s="219" t="s">
        <v>30</v>
      </c>
      <c r="D19" s="73" t="s">
        <v>24</v>
      </c>
      <c r="E19" s="38"/>
      <c r="F19" s="42"/>
      <c r="G19" s="42"/>
      <c r="H19" s="42"/>
      <c r="I19" s="80"/>
      <c r="J19" s="81"/>
      <c r="K19" s="78"/>
      <c r="L19" s="42"/>
      <c r="M19" s="41" t="s">
        <v>20</v>
      </c>
      <c r="N19" s="77"/>
      <c r="O19" s="78"/>
      <c r="P19" s="78"/>
      <c r="Q19" s="79"/>
      <c r="R19" s="45"/>
      <c r="S19" s="42" t="s">
        <v>21</v>
      </c>
      <c r="T19" s="43"/>
      <c r="U19" s="43"/>
      <c r="V19" s="44"/>
    </row>
    <row r="20" spans="1:22" ht="18" customHeight="1" x14ac:dyDescent="0.25">
      <c r="A20" s="1"/>
      <c r="B20" s="72">
        <v>45384</v>
      </c>
      <c r="C20" s="82" t="s">
        <v>31</v>
      </c>
      <c r="D20" s="73" t="s">
        <v>24</v>
      </c>
      <c r="E20" s="38"/>
      <c r="F20" s="42"/>
      <c r="G20" s="42"/>
      <c r="H20" s="42"/>
      <c r="I20" s="41"/>
      <c r="J20" s="38"/>
      <c r="K20" s="83"/>
      <c r="L20" s="42"/>
      <c r="M20" s="41"/>
      <c r="N20" s="77"/>
      <c r="O20" s="78"/>
      <c r="P20" s="78"/>
      <c r="Q20" s="79"/>
      <c r="R20" s="45"/>
      <c r="S20" s="42" t="s">
        <v>21</v>
      </c>
      <c r="T20" s="43"/>
      <c r="U20" s="43"/>
      <c r="V20" s="44"/>
    </row>
    <row r="21" spans="1:22" ht="18" customHeight="1" x14ac:dyDescent="0.25">
      <c r="A21" s="1"/>
      <c r="B21" s="59">
        <v>45414</v>
      </c>
      <c r="C21" s="60" t="s">
        <v>32</v>
      </c>
      <c r="D21" s="73" t="s">
        <v>24</v>
      </c>
      <c r="E21" s="38"/>
      <c r="F21" s="42"/>
      <c r="G21" s="42"/>
      <c r="H21" s="42"/>
      <c r="I21" s="80"/>
      <c r="J21" s="81"/>
      <c r="K21" s="78"/>
      <c r="L21" s="42"/>
      <c r="M21" s="41" t="s">
        <v>20</v>
      </c>
      <c r="N21" s="77"/>
      <c r="O21" s="78"/>
      <c r="P21" s="78"/>
      <c r="Q21" s="79"/>
      <c r="R21" s="45"/>
      <c r="S21" s="42" t="s">
        <v>21</v>
      </c>
      <c r="T21" s="43"/>
      <c r="U21" s="43"/>
      <c r="V21" s="44"/>
    </row>
    <row r="22" spans="1:22" ht="18" customHeight="1" x14ac:dyDescent="0.25">
      <c r="A22" s="1"/>
      <c r="B22" s="72">
        <v>45445</v>
      </c>
      <c r="C22" s="60" t="s">
        <v>33</v>
      </c>
      <c r="D22" s="73" t="s">
        <v>24</v>
      </c>
      <c r="E22" s="38"/>
      <c r="F22" s="42"/>
      <c r="G22" s="42"/>
      <c r="H22" s="42"/>
      <c r="I22" s="80"/>
      <c r="J22" s="81"/>
      <c r="K22" s="84"/>
      <c r="L22" s="42"/>
      <c r="M22" s="41" t="s">
        <v>20</v>
      </c>
      <c r="N22" s="77"/>
      <c r="O22" s="78"/>
      <c r="P22" s="78"/>
      <c r="Q22" s="79"/>
      <c r="R22" s="45"/>
      <c r="S22" s="42" t="s">
        <v>21</v>
      </c>
      <c r="T22" s="43"/>
      <c r="U22" s="43"/>
      <c r="V22" s="44"/>
    </row>
    <row r="23" spans="1:22" ht="18" customHeight="1" x14ac:dyDescent="0.25">
      <c r="A23" s="1"/>
      <c r="B23" s="59">
        <v>45475</v>
      </c>
      <c r="C23" s="60" t="s">
        <v>34</v>
      </c>
      <c r="D23" s="73" t="s">
        <v>24</v>
      </c>
      <c r="E23" s="38"/>
      <c r="F23" s="42"/>
      <c r="G23" s="42"/>
      <c r="H23" s="42"/>
      <c r="I23" s="41"/>
      <c r="J23" s="38"/>
      <c r="K23" s="85"/>
      <c r="L23" s="86">
        <v>45372</v>
      </c>
      <c r="M23" s="41" t="s">
        <v>20</v>
      </c>
      <c r="N23" s="77"/>
      <c r="O23" s="78"/>
      <c r="P23" s="78"/>
      <c r="Q23" s="79"/>
      <c r="R23" s="45"/>
      <c r="S23" s="42" t="s">
        <v>21</v>
      </c>
      <c r="T23" s="43"/>
      <c r="U23" s="43"/>
      <c r="V23" s="44"/>
    </row>
    <row r="24" spans="1:22" ht="18" customHeight="1" x14ac:dyDescent="0.25">
      <c r="A24" s="1"/>
      <c r="B24" s="72">
        <v>45506</v>
      </c>
      <c r="C24" s="60" t="s">
        <v>35</v>
      </c>
      <c r="D24" s="73" t="s">
        <v>24</v>
      </c>
      <c r="E24" s="38"/>
      <c r="F24" s="42"/>
      <c r="G24" s="42"/>
      <c r="H24" s="42"/>
      <c r="I24" s="41"/>
      <c r="J24" s="38"/>
      <c r="K24" s="85"/>
      <c r="L24" s="86">
        <v>45373</v>
      </c>
      <c r="M24" s="41" t="s">
        <v>20</v>
      </c>
      <c r="N24" s="77"/>
      <c r="O24" s="78"/>
      <c r="P24" s="78"/>
      <c r="Q24" s="79"/>
      <c r="R24" s="45"/>
      <c r="S24" s="42" t="s">
        <v>21</v>
      </c>
      <c r="T24" s="43"/>
      <c r="U24" s="43"/>
      <c r="V24" s="44"/>
    </row>
    <row r="25" spans="1:22" ht="18" customHeight="1" x14ac:dyDescent="0.25">
      <c r="A25" s="1"/>
      <c r="B25" s="87">
        <v>45537</v>
      </c>
      <c r="C25" s="227" t="s">
        <v>36</v>
      </c>
      <c r="D25" s="88" t="s">
        <v>24</v>
      </c>
      <c r="E25" s="51"/>
      <c r="F25" s="52"/>
      <c r="G25" s="52"/>
      <c r="H25" s="52"/>
      <c r="I25" s="54"/>
      <c r="J25" s="51"/>
      <c r="K25" s="89"/>
      <c r="L25" s="90"/>
      <c r="M25" s="91" t="s">
        <v>20</v>
      </c>
      <c r="N25" s="92"/>
      <c r="O25" s="93"/>
      <c r="P25" s="93"/>
      <c r="Q25" s="94"/>
      <c r="R25" s="57"/>
      <c r="S25" s="52" t="s">
        <v>21</v>
      </c>
      <c r="T25" s="55"/>
      <c r="U25" s="55"/>
      <c r="V25" s="56"/>
    </row>
    <row r="26" spans="1:22" ht="15.75" customHeight="1" x14ac:dyDescent="0.25">
      <c r="A26" s="1"/>
      <c r="B26" s="58">
        <v>5</v>
      </c>
      <c r="C26" s="383" t="s">
        <v>37</v>
      </c>
      <c r="D26" s="384"/>
      <c r="E26" s="384"/>
      <c r="F26" s="384"/>
      <c r="G26" s="384"/>
      <c r="H26" s="384"/>
      <c r="I26" s="384"/>
      <c r="J26" s="384"/>
      <c r="K26" s="384"/>
      <c r="L26" s="384"/>
      <c r="M26" s="384"/>
      <c r="N26" s="384"/>
      <c r="O26" s="384"/>
      <c r="P26" s="384"/>
      <c r="Q26" s="384"/>
      <c r="R26" s="384"/>
      <c r="S26" s="384"/>
      <c r="T26" s="384"/>
      <c r="U26" s="384"/>
      <c r="V26" s="385"/>
    </row>
    <row r="27" spans="1:22" ht="15.75" customHeight="1" x14ac:dyDescent="0.25">
      <c r="A27" s="1"/>
      <c r="B27" s="59">
        <v>45296</v>
      </c>
      <c r="C27" s="95" t="s">
        <v>28</v>
      </c>
      <c r="D27" s="24" t="s">
        <v>24</v>
      </c>
      <c r="E27" s="62"/>
      <c r="F27" s="26"/>
      <c r="G27" s="26"/>
      <c r="H27" s="33"/>
      <c r="I27" s="96">
        <v>45351</v>
      </c>
      <c r="J27" s="32"/>
      <c r="K27" s="34"/>
      <c r="L27" s="34"/>
      <c r="M27" s="97" t="s">
        <v>20</v>
      </c>
      <c r="N27" s="32"/>
      <c r="O27" s="66"/>
      <c r="P27" s="66"/>
      <c r="Q27" s="71"/>
      <c r="R27" s="62"/>
      <c r="S27" s="26" t="s">
        <v>21</v>
      </c>
      <c r="T27" s="66"/>
      <c r="U27" s="66"/>
      <c r="V27" s="71"/>
    </row>
    <row r="28" spans="1:22" ht="15.75" customHeight="1" x14ac:dyDescent="0.25">
      <c r="A28" s="1"/>
      <c r="B28" s="98">
        <v>45327</v>
      </c>
      <c r="C28" s="95" t="s">
        <v>29</v>
      </c>
      <c r="D28" s="24" t="s">
        <v>24</v>
      </c>
      <c r="E28" s="38"/>
      <c r="F28" s="42"/>
      <c r="G28" s="42"/>
      <c r="H28" s="40"/>
      <c r="I28" s="99">
        <v>45351</v>
      </c>
      <c r="J28" s="81"/>
      <c r="K28" s="84"/>
      <c r="L28" s="84"/>
      <c r="M28" s="80" t="s">
        <v>20</v>
      </c>
      <c r="N28" s="100"/>
      <c r="O28" s="101"/>
      <c r="P28" s="43"/>
      <c r="Q28" s="44"/>
      <c r="R28" s="38"/>
      <c r="S28" s="42" t="s">
        <v>21</v>
      </c>
      <c r="T28" s="43"/>
      <c r="U28" s="43"/>
      <c r="V28" s="44"/>
    </row>
    <row r="29" spans="1:22" ht="15.75" customHeight="1" x14ac:dyDescent="0.25">
      <c r="A29" s="1"/>
      <c r="B29" s="59">
        <v>45356</v>
      </c>
      <c r="C29" s="226" t="s">
        <v>30</v>
      </c>
      <c r="D29" s="24" t="s">
        <v>24</v>
      </c>
      <c r="E29" s="38"/>
      <c r="F29" s="42"/>
      <c r="G29" s="42"/>
      <c r="H29" s="40"/>
      <c r="I29" s="80"/>
      <c r="J29" s="81"/>
      <c r="K29" s="84"/>
      <c r="L29" s="84"/>
      <c r="M29" s="80" t="s">
        <v>20</v>
      </c>
      <c r="N29" s="81"/>
      <c r="O29" s="43"/>
      <c r="P29" s="43"/>
      <c r="Q29" s="41"/>
      <c r="R29" s="38"/>
      <c r="S29" s="102" t="s">
        <v>21</v>
      </c>
      <c r="T29" s="42"/>
      <c r="U29" s="43"/>
      <c r="V29" s="44"/>
    </row>
    <row r="30" spans="1:22" ht="15" customHeight="1" x14ac:dyDescent="0.25">
      <c r="A30" s="1"/>
      <c r="B30" s="98">
        <v>45387</v>
      </c>
      <c r="C30" s="95" t="s">
        <v>32</v>
      </c>
      <c r="D30" s="24" t="s">
        <v>24</v>
      </c>
      <c r="E30" s="38"/>
      <c r="F30" s="42"/>
      <c r="G30" s="42"/>
      <c r="H30" s="40"/>
      <c r="I30" s="80"/>
      <c r="J30" s="81"/>
      <c r="K30" s="84"/>
      <c r="L30" s="84"/>
      <c r="M30" s="80" t="s">
        <v>20</v>
      </c>
      <c r="N30" s="38"/>
      <c r="O30" s="43"/>
      <c r="P30" s="43"/>
      <c r="Q30" s="41"/>
      <c r="R30" s="38"/>
      <c r="S30" s="102" t="s">
        <v>21</v>
      </c>
      <c r="T30" s="42"/>
      <c r="U30" s="43"/>
      <c r="V30" s="44"/>
    </row>
    <row r="31" spans="1:22" ht="15" customHeight="1" x14ac:dyDescent="0.25">
      <c r="A31" s="1"/>
      <c r="B31" s="59">
        <v>45417</v>
      </c>
      <c r="C31" s="226" t="s">
        <v>38</v>
      </c>
      <c r="D31" s="24" t="s">
        <v>24</v>
      </c>
      <c r="E31" s="38"/>
      <c r="F31" s="42"/>
      <c r="G31" s="42"/>
      <c r="H31" s="42"/>
      <c r="I31" s="41"/>
      <c r="J31" s="38"/>
      <c r="K31" s="84"/>
      <c r="L31" s="76"/>
      <c r="M31" s="41" t="s">
        <v>20</v>
      </c>
      <c r="O31" s="103"/>
      <c r="P31" s="43"/>
      <c r="Q31" s="44"/>
      <c r="R31" s="104"/>
      <c r="S31" s="102" t="s">
        <v>21</v>
      </c>
      <c r="T31" s="42"/>
      <c r="U31" s="43"/>
      <c r="V31" s="44"/>
    </row>
    <row r="32" spans="1:22" ht="15.75" customHeight="1" x14ac:dyDescent="0.25">
      <c r="A32" s="1"/>
      <c r="B32" s="59">
        <v>45448</v>
      </c>
      <c r="C32" s="95" t="s">
        <v>39</v>
      </c>
      <c r="D32" s="24" t="s">
        <v>24</v>
      </c>
      <c r="E32" s="38"/>
      <c r="F32" s="42"/>
      <c r="G32" s="42"/>
      <c r="H32" s="42"/>
      <c r="I32" s="41"/>
      <c r="J32" s="38"/>
      <c r="K32" s="42"/>
      <c r="L32" s="42"/>
      <c r="M32" s="41" t="s">
        <v>20</v>
      </c>
      <c r="N32" s="105">
        <v>45386</v>
      </c>
      <c r="O32" s="43"/>
      <c r="P32" s="43"/>
      <c r="Q32" s="44"/>
      <c r="R32" s="104"/>
      <c r="S32" s="102" t="s">
        <v>21</v>
      </c>
      <c r="T32" s="42"/>
      <c r="U32" s="43"/>
      <c r="V32" s="44"/>
    </row>
    <row r="33" spans="1:22" ht="18" customHeight="1" x14ac:dyDescent="0.25">
      <c r="A33" s="106"/>
      <c r="B33" s="98">
        <v>45478</v>
      </c>
      <c r="C33" s="95" t="s">
        <v>40</v>
      </c>
      <c r="D33" s="24" t="s">
        <v>24</v>
      </c>
      <c r="E33" s="38"/>
      <c r="F33" s="42"/>
      <c r="G33" s="42"/>
      <c r="H33" s="42"/>
      <c r="I33" s="41"/>
      <c r="J33" s="38"/>
      <c r="K33" s="42"/>
      <c r="L33" s="42"/>
      <c r="M33" s="41" t="s">
        <v>20</v>
      </c>
      <c r="N33" s="105">
        <v>45389</v>
      </c>
      <c r="O33" s="43"/>
      <c r="P33" s="43"/>
      <c r="Q33" s="44"/>
      <c r="R33" s="104"/>
      <c r="S33" s="107" t="s">
        <v>21</v>
      </c>
      <c r="T33" s="42"/>
      <c r="U33" s="43"/>
      <c r="V33" s="44"/>
    </row>
    <row r="34" spans="1:22" ht="14.25" customHeight="1" x14ac:dyDescent="0.25">
      <c r="A34" s="106"/>
      <c r="B34" s="108">
        <v>45509</v>
      </c>
      <c r="C34" s="109" t="s">
        <v>41</v>
      </c>
      <c r="D34" s="110" t="s">
        <v>24</v>
      </c>
      <c r="E34" s="51"/>
      <c r="F34" s="52"/>
      <c r="G34" s="52"/>
      <c r="H34" s="52"/>
      <c r="I34" s="54"/>
      <c r="J34" s="51"/>
      <c r="K34" s="52"/>
      <c r="L34" s="52"/>
      <c r="M34" s="54" t="s">
        <v>20</v>
      </c>
      <c r="N34" s="51"/>
      <c r="O34" s="111"/>
      <c r="P34" s="55"/>
      <c r="Q34" s="56"/>
      <c r="R34" s="51"/>
      <c r="S34" s="52" t="s">
        <v>21</v>
      </c>
      <c r="T34" s="55"/>
      <c r="U34" s="93"/>
      <c r="V34" s="56"/>
    </row>
    <row r="35" spans="1:22" ht="14.25" customHeight="1" x14ac:dyDescent="0.2">
      <c r="A35" s="106"/>
      <c r="B35" s="112">
        <v>3</v>
      </c>
      <c r="C35" s="386" t="s">
        <v>42</v>
      </c>
      <c r="D35" s="384"/>
      <c r="E35" s="384"/>
      <c r="F35" s="384"/>
      <c r="G35" s="384"/>
      <c r="H35" s="384"/>
      <c r="I35" s="384"/>
      <c r="J35" s="384"/>
      <c r="K35" s="384"/>
      <c r="L35" s="384"/>
      <c r="M35" s="384"/>
      <c r="N35" s="384"/>
      <c r="O35" s="384"/>
      <c r="P35" s="384"/>
      <c r="Q35" s="384"/>
      <c r="R35" s="384"/>
      <c r="S35" s="384"/>
      <c r="T35" s="384"/>
      <c r="U35" s="384"/>
      <c r="V35" s="385"/>
    </row>
    <row r="36" spans="1:22" ht="15.75" customHeight="1" x14ac:dyDescent="0.25">
      <c r="A36" s="1"/>
      <c r="B36" s="98">
        <v>45294</v>
      </c>
      <c r="C36" s="95" t="s">
        <v>28</v>
      </c>
      <c r="D36" s="24" t="s">
        <v>24</v>
      </c>
      <c r="E36" s="62"/>
      <c r="F36" s="26"/>
      <c r="G36" s="26"/>
      <c r="H36" s="26"/>
      <c r="I36" s="63"/>
      <c r="J36" s="113"/>
      <c r="K36" s="26"/>
      <c r="L36" s="114">
        <v>45370</v>
      </c>
      <c r="M36" s="97" t="s">
        <v>20</v>
      </c>
      <c r="N36" s="115"/>
      <c r="O36" s="66"/>
      <c r="P36" s="66"/>
      <c r="Q36" s="71"/>
      <c r="R36" s="70"/>
      <c r="S36" s="26" t="s">
        <v>21</v>
      </c>
      <c r="T36" s="66"/>
      <c r="U36" s="66"/>
      <c r="V36" s="71"/>
    </row>
    <row r="37" spans="1:22" ht="15" customHeight="1" x14ac:dyDescent="0.25">
      <c r="A37" s="1"/>
      <c r="B37" s="59">
        <v>45325</v>
      </c>
      <c r="C37" s="95" t="s">
        <v>29</v>
      </c>
      <c r="D37" s="24" t="s">
        <v>24</v>
      </c>
      <c r="E37" s="38"/>
      <c r="F37" s="42"/>
      <c r="G37" s="42"/>
      <c r="H37" s="42"/>
      <c r="I37" s="74"/>
      <c r="J37" s="116"/>
      <c r="K37" s="42"/>
      <c r="L37" s="117">
        <v>45370</v>
      </c>
      <c r="M37" s="80" t="s">
        <v>20</v>
      </c>
      <c r="N37" s="100"/>
      <c r="O37" s="43"/>
      <c r="P37" s="43"/>
      <c r="Q37" s="44"/>
      <c r="R37" s="45"/>
      <c r="S37" s="42" t="s">
        <v>21</v>
      </c>
      <c r="T37" s="43"/>
      <c r="U37" s="43"/>
      <c r="V37" s="44"/>
    </row>
    <row r="38" spans="1:22" ht="15.75" customHeight="1" x14ac:dyDescent="0.25">
      <c r="A38" s="1"/>
      <c r="B38" s="98">
        <v>45354</v>
      </c>
      <c r="C38" s="95" t="s">
        <v>30</v>
      </c>
      <c r="D38" s="24" t="s">
        <v>24</v>
      </c>
      <c r="E38" s="38"/>
      <c r="F38" s="42"/>
      <c r="G38" s="42"/>
      <c r="H38" s="42"/>
      <c r="I38" s="80"/>
      <c r="J38" s="81"/>
      <c r="K38" s="83"/>
      <c r="L38" s="84"/>
      <c r="M38" s="80" t="s">
        <v>20</v>
      </c>
      <c r="N38" s="45"/>
      <c r="O38" s="43"/>
      <c r="P38" s="43"/>
      <c r="Q38" s="44"/>
      <c r="R38" s="45"/>
      <c r="S38" s="42" t="s">
        <v>21</v>
      </c>
      <c r="T38" s="43"/>
      <c r="U38" s="43"/>
      <c r="V38" s="44"/>
    </row>
    <row r="39" spans="1:22" ht="15.75" customHeight="1" x14ac:dyDescent="0.25">
      <c r="A39" s="1"/>
      <c r="B39" s="59">
        <v>45385</v>
      </c>
      <c r="C39" s="95" t="s">
        <v>31</v>
      </c>
      <c r="D39" s="24" t="s">
        <v>24</v>
      </c>
      <c r="E39" s="38"/>
      <c r="F39" s="42"/>
      <c r="G39" s="42"/>
      <c r="H39" s="42"/>
      <c r="I39" s="41"/>
      <c r="J39" s="38"/>
      <c r="K39" s="103"/>
      <c r="L39" s="42"/>
      <c r="M39" s="41" t="s">
        <v>20</v>
      </c>
      <c r="N39" s="38"/>
      <c r="O39" s="76"/>
      <c r="P39" s="76"/>
      <c r="Q39" s="44"/>
      <c r="R39" s="45"/>
      <c r="S39" s="42" t="s">
        <v>21</v>
      </c>
      <c r="T39" s="43"/>
      <c r="U39" s="43"/>
      <c r="V39" s="44"/>
    </row>
    <row r="40" spans="1:22" ht="15.75" customHeight="1" x14ac:dyDescent="0.25">
      <c r="A40" s="1"/>
      <c r="B40" s="98">
        <v>45415</v>
      </c>
      <c r="C40" s="95" t="s">
        <v>32</v>
      </c>
      <c r="D40" s="24" t="s">
        <v>24</v>
      </c>
      <c r="E40" s="38"/>
      <c r="F40" s="42"/>
      <c r="G40" s="42"/>
      <c r="H40" s="42"/>
      <c r="I40" s="41"/>
      <c r="J40" s="38"/>
      <c r="K40" s="83"/>
      <c r="L40" s="84"/>
      <c r="M40" s="80" t="s">
        <v>20</v>
      </c>
      <c r="N40" s="81"/>
      <c r="O40" s="76"/>
      <c r="P40" s="76"/>
      <c r="Q40" s="118"/>
      <c r="R40" s="45"/>
      <c r="S40" s="42" t="s">
        <v>21</v>
      </c>
      <c r="T40" s="43"/>
      <c r="U40" s="43"/>
      <c r="V40" s="44"/>
    </row>
    <row r="41" spans="1:22" ht="15" customHeight="1" x14ac:dyDescent="0.25">
      <c r="A41" s="1"/>
      <c r="B41" s="119">
        <v>45446</v>
      </c>
      <c r="C41" s="95" t="s">
        <v>33</v>
      </c>
      <c r="D41" s="24" t="s">
        <v>24</v>
      </c>
      <c r="E41" s="38"/>
      <c r="F41" s="42"/>
      <c r="G41" s="42"/>
      <c r="H41" s="42"/>
      <c r="I41" s="41"/>
      <c r="J41" s="38"/>
      <c r="K41" s="83"/>
      <c r="L41" s="84"/>
      <c r="M41" s="80" t="s">
        <v>20</v>
      </c>
      <c r="N41" s="81"/>
      <c r="O41" s="76"/>
      <c r="P41" s="76"/>
      <c r="Q41" s="118"/>
      <c r="R41" s="45"/>
      <c r="S41" s="42" t="s">
        <v>21</v>
      </c>
      <c r="T41" s="43"/>
      <c r="U41" s="43"/>
      <c r="V41" s="44"/>
    </row>
    <row r="42" spans="1:22" ht="15.75" customHeight="1" x14ac:dyDescent="0.25">
      <c r="A42" s="1"/>
      <c r="B42" s="120">
        <v>45476</v>
      </c>
      <c r="C42" s="82" t="s">
        <v>43</v>
      </c>
      <c r="D42" s="24" t="s">
        <v>24</v>
      </c>
      <c r="E42" s="121"/>
      <c r="F42" s="122"/>
      <c r="G42" s="122"/>
      <c r="H42" s="122"/>
      <c r="I42" s="123"/>
      <c r="J42" s="121"/>
      <c r="K42" s="122"/>
      <c r="L42" s="78"/>
      <c r="M42" s="41" t="s">
        <v>20</v>
      </c>
      <c r="N42" s="124"/>
      <c r="O42" s="125"/>
      <c r="P42" s="126">
        <v>45402</v>
      </c>
      <c r="Q42" s="127">
        <v>45409</v>
      </c>
      <c r="R42" s="128"/>
      <c r="S42" s="42" t="s">
        <v>21</v>
      </c>
      <c r="T42" s="125"/>
      <c r="U42" s="125"/>
      <c r="V42" s="129"/>
    </row>
    <row r="43" spans="1:22" ht="24.75" customHeight="1" x14ac:dyDescent="0.25">
      <c r="A43" s="1"/>
      <c r="B43" s="119">
        <v>45507</v>
      </c>
      <c r="C43" s="82" t="s">
        <v>44</v>
      </c>
      <c r="D43" s="24" t="s">
        <v>24</v>
      </c>
      <c r="E43" s="121"/>
      <c r="F43" s="122"/>
      <c r="G43" s="122"/>
      <c r="H43" s="122"/>
      <c r="I43" s="123"/>
      <c r="J43" s="121"/>
      <c r="K43" s="122"/>
      <c r="L43" s="78"/>
      <c r="M43" s="41" t="s">
        <v>20</v>
      </c>
      <c r="N43" s="124"/>
      <c r="O43" s="125"/>
      <c r="P43" s="126">
        <v>45403</v>
      </c>
      <c r="Q43" s="127">
        <v>45410</v>
      </c>
      <c r="R43" s="128"/>
      <c r="S43" s="42" t="s">
        <v>21</v>
      </c>
      <c r="T43" s="125"/>
      <c r="U43" s="125"/>
      <c r="V43" s="129"/>
    </row>
    <row r="44" spans="1:22" ht="24.75" customHeight="1" x14ac:dyDescent="0.25">
      <c r="A44" s="1"/>
      <c r="B44" s="98">
        <v>45538</v>
      </c>
      <c r="C44" s="82" t="s">
        <v>45</v>
      </c>
      <c r="D44" s="24" t="s">
        <v>24</v>
      </c>
      <c r="E44" s="121"/>
      <c r="F44" s="122"/>
      <c r="G44" s="122"/>
      <c r="H44" s="122"/>
      <c r="I44" s="123"/>
      <c r="J44" s="121"/>
      <c r="K44" s="122"/>
      <c r="L44" s="78"/>
      <c r="M44" s="41" t="s">
        <v>20</v>
      </c>
      <c r="N44" s="124"/>
      <c r="O44" s="125"/>
      <c r="P44" s="126">
        <v>45403</v>
      </c>
      <c r="Q44" s="127">
        <v>45410</v>
      </c>
      <c r="R44" s="128"/>
      <c r="S44" s="42" t="s">
        <v>21</v>
      </c>
      <c r="T44" s="125"/>
      <c r="U44" s="125"/>
      <c r="V44" s="129"/>
    </row>
    <row r="45" spans="1:22" ht="15.75" customHeight="1" x14ac:dyDescent="0.25">
      <c r="A45" s="1"/>
      <c r="B45" s="130">
        <v>45568</v>
      </c>
      <c r="C45" s="109" t="s">
        <v>46</v>
      </c>
      <c r="D45" s="110" t="s">
        <v>24</v>
      </c>
      <c r="E45" s="51"/>
      <c r="F45" s="52"/>
      <c r="G45" s="52"/>
      <c r="H45" s="52"/>
      <c r="I45" s="54"/>
      <c r="J45" s="51"/>
      <c r="K45" s="52"/>
      <c r="L45" s="52"/>
      <c r="M45" s="54" t="s">
        <v>20</v>
      </c>
      <c r="N45" s="92"/>
      <c r="O45" s="52"/>
      <c r="P45" s="55"/>
      <c r="Q45" s="56"/>
      <c r="R45" s="131"/>
      <c r="S45" s="52" t="s">
        <v>21</v>
      </c>
      <c r="T45" s="55"/>
      <c r="U45" s="55"/>
      <c r="V45" s="56"/>
    </row>
    <row r="46" spans="1:22" ht="15.75" customHeight="1" x14ac:dyDescent="0.25">
      <c r="A46" s="1"/>
      <c r="B46" s="112">
        <v>4</v>
      </c>
      <c r="C46" s="386" t="s">
        <v>47</v>
      </c>
      <c r="D46" s="384"/>
      <c r="E46" s="384"/>
      <c r="F46" s="384"/>
      <c r="G46" s="384"/>
      <c r="H46" s="384"/>
      <c r="I46" s="384"/>
      <c r="J46" s="384"/>
      <c r="K46" s="384"/>
      <c r="L46" s="384"/>
      <c r="M46" s="384"/>
      <c r="N46" s="384"/>
      <c r="O46" s="384"/>
      <c r="P46" s="384"/>
      <c r="Q46" s="384"/>
      <c r="R46" s="384"/>
      <c r="S46" s="384"/>
      <c r="T46" s="384"/>
      <c r="U46" s="384"/>
      <c r="V46" s="385"/>
    </row>
    <row r="47" spans="1:22" ht="16.5" customHeight="1" x14ac:dyDescent="0.25">
      <c r="A47" s="1"/>
      <c r="B47" s="59">
        <v>45295</v>
      </c>
      <c r="C47" s="60" t="s">
        <v>28</v>
      </c>
      <c r="D47" s="73" t="s">
        <v>24</v>
      </c>
      <c r="E47" s="132"/>
      <c r="F47" s="33"/>
      <c r="G47" s="33"/>
      <c r="H47" s="33"/>
      <c r="I47" s="133"/>
      <c r="J47" s="134"/>
      <c r="K47" s="135"/>
      <c r="L47" s="135"/>
      <c r="M47" s="136" t="s">
        <v>20</v>
      </c>
      <c r="N47" s="137"/>
      <c r="O47" s="138"/>
      <c r="P47" s="139"/>
      <c r="Q47" s="140"/>
      <c r="R47" s="141"/>
      <c r="S47" s="142" t="s">
        <v>21</v>
      </c>
      <c r="T47" s="143"/>
      <c r="U47" s="143"/>
      <c r="V47" s="144"/>
    </row>
    <row r="48" spans="1:22" ht="15.75" customHeight="1" x14ac:dyDescent="0.25">
      <c r="A48" s="1"/>
      <c r="B48" s="72">
        <v>45326</v>
      </c>
      <c r="C48" s="60" t="s">
        <v>29</v>
      </c>
      <c r="D48" s="73" t="s">
        <v>24</v>
      </c>
      <c r="E48" s="145"/>
      <c r="F48" s="40"/>
      <c r="G48" s="40"/>
      <c r="H48" s="40"/>
      <c r="I48" s="146"/>
      <c r="J48" s="77"/>
      <c r="K48" s="78"/>
      <c r="L48" s="78"/>
      <c r="M48" s="147" t="s">
        <v>20</v>
      </c>
      <c r="N48" s="148">
        <v>45391</v>
      </c>
      <c r="O48" s="84"/>
      <c r="P48" s="84"/>
      <c r="Q48" s="80"/>
      <c r="R48" s="81"/>
      <c r="S48" s="40" t="s">
        <v>21</v>
      </c>
      <c r="T48" s="149"/>
      <c r="U48" s="149"/>
      <c r="V48" s="150"/>
    </row>
    <row r="49" spans="1:22" ht="15.75" customHeight="1" x14ac:dyDescent="0.25">
      <c r="A49" s="1"/>
      <c r="B49" s="59">
        <v>45355</v>
      </c>
      <c r="C49" s="60" t="s">
        <v>32</v>
      </c>
      <c r="D49" s="73" t="s">
        <v>24</v>
      </c>
      <c r="E49" s="145"/>
      <c r="F49" s="40"/>
      <c r="G49" s="40"/>
      <c r="H49" s="40"/>
      <c r="I49" s="79"/>
      <c r="J49" s="77"/>
      <c r="K49" s="78"/>
      <c r="L49" s="78"/>
      <c r="M49" s="147" t="s">
        <v>20</v>
      </c>
      <c r="N49" s="116"/>
      <c r="O49" s="84"/>
      <c r="P49" s="83"/>
      <c r="Q49" s="80"/>
      <c r="R49" s="81"/>
      <c r="S49" s="40" t="s">
        <v>21</v>
      </c>
      <c r="T49" s="149"/>
      <c r="U49" s="149"/>
      <c r="V49" s="150"/>
    </row>
    <row r="50" spans="1:22" ht="15.75" customHeight="1" x14ac:dyDescent="0.25">
      <c r="A50" s="1"/>
      <c r="B50" s="72">
        <v>45386</v>
      </c>
      <c r="C50" s="60" t="s">
        <v>33</v>
      </c>
      <c r="D50" s="73" t="s">
        <v>24</v>
      </c>
      <c r="E50" s="145"/>
      <c r="F50" s="40"/>
      <c r="G50" s="40"/>
      <c r="H50" s="40"/>
      <c r="I50" s="79"/>
      <c r="J50" s="77"/>
      <c r="K50" s="78"/>
      <c r="L50" s="78"/>
      <c r="M50" s="147" t="s">
        <v>20</v>
      </c>
      <c r="N50" s="116"/>
      <c r="O50" s="84"/>
      <c r="P50" s="83"/>
      <c r="Q50" s="151"/>
      <c r="R50" s="81"/>
      <c r="S50" s="40" t="s">
        <v>21</v>
      </c>
      <c r="T50" s="149"/>
      <c r="U50" s="149"/>
      <c r="V50" s="150"/>
    </row>
    <row r="51" spans="1:22" ht="15.75" customHeight="1" x14ac:dyDescent="0.25">
      <c r="A51" s="1"/>
      <c r="B51" s="59">
        <v>45416</v>
      </c>
      <c r="C51" s="60" t="s">
        <v>30</v>
      </c>
      <c r="D51" s="73" t="s">
        <v>24</v>
      </c>
      <c r="E51" s="145"/>
      <c r="F51" s="40"/>
      <c r="G51" s="40"/>
      <c r="H51" s="40"/>
      <c r="I51" s="79"/>
      <c r="J51" s="77"/>
      <c r="K51" s="78"/>
      <c r="L51" s="78"/>
      <c r="M51" s="147" t="s">
        <v>20</v>
      </c>
      <c r="N51" s="116"/>
      <c r="O51" s="84"/>
      <c r="P51" s="84"/>
      <c r="Q51" s="151"/>
      <c r="R51" s="81"/>
      <c r="S51" s="231" t="s">
        <v>21</v>
      </c>
      <c r="T51" s="149"/>
      <c r="U51" s="149"/>
      <c r="V51" s="150"/>
    </row>
    <row r="52" spans="1:22" ht="15.75" customHeight="1" x14ac:dyDescent="0.25">
      <c r="A52" s="1"/>
      <c r="B52" s="72">
        <v>45447</v>
      </c>
      <c r="C52" s="221" t="s">
        <v>48</v>
      </c>
      <c r="D52" s="73" t="s">
        <v>24</v>
      </c>
      <c r="E52" s="38"/>
      <c r="F52" s="42"/>
      <c r="G52" s="42"/>
      <c r="H52" s="42"/>
      <c r="I52" s="79"/>
      <c r="J52" s="77"/>
      <c r="K52" s="78"/>
      <c r="L52" s="78"/>
      <c r="M52" s="147" t="s">
        <v>20</v>
      </c>
      <c r="N52" s="45"/>
      <c r="O52" s="40"/>
      <c r="P52" s="152"/>
      <c r="Q52" s="79"/>
      <c r="R52" s="81"/>
      <c r="S52" s="84" t="s">
        <v>21</v>
      </c>
      <c r="T52" s="43"/>
      <c r="U52" s="43"/>
      <c r="V52" s="44"/>
    </row>
    <row r="53" spans="1:22" ht="15.75" customHeight="1" x14ac:dyDescent="0.25">
      <c r="A53" s="1"/>
      <c r="B53" s="59">
        <v>45477</v>
      </c>
      <c r="C53" s="60" t="s">
        <v>49</v>
      </c>
      <c r="D53" s="73" t="s">
        <v>24</v>
      </c>
      <c r="E53" s="38"/>
      <c r="F53" s="42"/>
      <c r="G53" s="42"/>
      <c r="H53" s="42"/>
      <c r="I53" s="79"/>
      <c r="J53" s="77"/>
      <c r="K53" s="78"/>
      <c r="L53" s="78"/>
      <c r="M53" s="147" t="s">
        <v>20</v>
      </c>
      <c r="N53" s="45"/>
      <c r="O53" s="42"/>
      <c r="P53" s="152"/>
      <c r="Q53" s="79"/>
      <c r="R53" s="38"/>
      <c r="S53" s="153">
        <v>45420</v>
      </c>
      <c r="T53" s="78"/>
      <c r="U53" s="43"/>
      <c r="V53" s="44"/>
    </row>
    <row r="54" spans="1:22" ht="15.75" customHeight="1" x14ac:dyDescent="0.25">
      <c r="A54" s="1"/>
      <c r="B54" s="72">
        <v>45508</v>
      </c>
      <c r="C54" s="60" t="s">
        <v>50</v>
      </c>
      <c r="D54" s="73" t="s">
        <v>24</v>
      </c>
      <c r="E54" s="38"/>
      <c r="F54" s="42"/>
      <c r="G54" s="42"/>
      <c r="H54" s="42"/>
      <c r="I54" s="79"/>
      <c r="J54" s="77"/>
      <c r="K54" s="78"/>
      <c r="L54" s="78"/>
      <c r="M54" s="147" t="s">
        <v>20</v>
      </c>
      <c r="N54" s="45"/>
      <c r="O54" s="42"/>
      <c r="P54" s="152"/>
      <c r="Q54" s="41"/>
      <c r="R54" s="77"/>
      <c r="S54" s="153">
        <v>45421</v>
      </c>
      <c r="T54" s="78"/>
      <c r="U54" s="43"/>
      <c r="V54" s="44"/>
    </row>
    <row r="55" spans="1:22" ht="15.75" customHeight="1" x14ac:dyDescent="0.25">
      <c r="A55" s="1"/>
      <c r="B55" s="154">
        <v>45539</v>
      </c>
      <c r="C55" s="155" t="s">
        <v>51</v>
      </c>
      <c r="D55" s="156" t="s">
        <v>24</v>
      </c>
      <c r="E55" s="51"/>
      <c r="F55" s="52"/>
      <c r="G55" s="52"/>
      <c r="H55" s="52"/>
      <c r="I55" s="94"/>
      <c r="J55" s="92"/>
      <c r="K55" s="93"/>
      <c r="L55" s="93"/>
      <c r="M55" s="157" t="s">
        <v>20</v>
      </c>
      <c r="N55" s="57"/>
      <c r="O55" s="52"/>
      <c r="P55" s="52"/>
      <c r="Q55" s="91"/>
      <c r="R55" s="51"/>
      <c r="S55" s="158" t="s">
        <v>21</v>
      </c>
      <c r="T55" s="111"/>
      <c r="U55" s="159"/>
      <c r="V55" s="160"/>
    </row>
    <row r="56" spans="1:22" ht="15.75" customHeight="1" x14ac:dyDescent="0.25">
      <c r="A56" s="1"/>
      <c r="B56" s="161">
        <v>45540</v>
      </c>
      <c r="C56" s="162" t="s">
        <v>52</v>
      </c>
      <c r="D56" s="163" t="s">
        <v>24</v>
      </c>
      <c r="E56" s="164"/>
      <c r="F56" s="165"/>
      <c r="G56" s="165"/>
      <c r="H56" s="165"/>
      <c r="I56" s="166"/>
      <c r="J56" s="164"/>
      <c r="K56" s="165"/>
      <c r="L56" s="165"/>
      <c r="M56" s="166" t="s">
        <v>20</v>
      </c>
      <c r="N56" s="164"/>
      <c r="O56" s="167"/>
      <c r="P56" s="167"/>
      <c r="Q56" s="168"/>
      <c r="R56" s="164"/>
      <c r="S56" s="165" t="s">
        <v>21</v>
      </c>
      <c r="T56" s="169"/>
      <c r="U56" s="170"/>
      <c r="V56" s="171"/>
    </row>
    <row r="57" spans="1:22" ht="15.75" customHeight="1" x14ac:dyDescent="0.2"/>
    <row r="58" spans="1:22" ht="15.75" customHeight="1" x14ac:dyDescent="0.2"/>
    <row r="59" spans="1:22" ht="15.75" customHeight="1" x14ac:dyDescent="0.2"/>
    <row r="60" spans="1:22" ht="15.75" customHeight="1" x14ac:dyDescent="0.2"/>
    <row r="61" spans="1:22" ht="15.75" customHeight="1" x14ac:dyDescent="0.2"/>
    <row r="62" spans="1:22" ht="15.75" customHeight="1" x14ac:dyDescent="0.2"/>
    <row r="63" spans="1:22" ht="15.75" customHeight="1" x14ac:dyDescent="0.2"/>
    <row r="64" spans="1:22"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20">
    <mergeCell ref="R6:V6"/>
    <mergeCell ref="C9:V9"/>
    <mergeCell ref="C16:V16"/>
    <mergeCell ref="C26:V26"/>
    <mergeCell ref="C46:V46"/>
    <mergeCell ref="N6:Q6"/>
    <mergeCell ref="C35:V35"/>
    <mergeCell ref="I5:M5"/>
    <mergeCell ref="N5:P5"/>
    <mergeCell ref="B5:C5"/>
    <mergeCell ref="C6:C8"/>
    <mergeCell ref="D6:D8"/>
    <mergeCell ref="E6:I6"/>
    <mergeCell ref="J6:M6"/>
    <mergeCell ref="B6:B8"/>
    <mergeCell ref="B2:V3"/>
    <mergeCell ref="B4:C4"/>
    <mergeCell ref="E4:G4"/>
    <mergeCell ref="I4:M4"/>
    <mergeCell ref="N4:P4"/>
  </mergeCells>
  <dataValidations count="1">
    <dataValidation type="list" allowBlank="1" showErrorMessage="1" sqref="D10:D15 D17:D25 D27:D34 D36:D45 D47:D56">
      <formula1>"Pendiente,En curso,Terminado"</formula1>
    </dataValidation>
  </dataValidations>
  <printOptions horizontalCentered="1" gridLines="1"/>
  <pageMargins left="0.7" right="0.7" top="0.75" bottom="0.75" header="0" footer="0"/>
  <pageSetup paperSize="9" fitToHeight="0" pageOrder="overThenDown" orientation="landscape"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1000"/>
  <sheetViews>
    <sheetView workbookViewId="0">
      <selection sqref="A1:C1"/>
    </sheetView>
  </sheetViews>
  <sheetFormatPr baseColWidth="10" defaultColWidth="12.5703125" defaultRowHeight="15" customHeight="1" x14ac:dyDescent="0.2"/>
  <cols>
    <col min="1" max="1" width="24.42578125" customWidth="1"/>
    <col min="2" max="3" width="65" customWidth="1"/>
    <col min="4" max="6" width="12.5703125" customWidth="1"/>
  </cols>
  <sheetData>
    <row r="1" spans="1:3" ht="15.75" customHeight="1" x14ac:dyDescent="0.2">
      <c r="A1" s="389" t="e">
        <f>#REF!</f>
        <v>#REF!</v>
      </c>
      <c r="B1" s="374"/>
      <c r="C1" s="377"/>
    </row>
    <row r="2" spans="1:3" ht="15.75" customHeight="1" x14ac:dyDescent="0.2">
      <c r="A2" s="172" t="s">
        <v>54</v>
      </c>
      <c r="B2" s="173" t="s">
        <v>55</v>
      </c>
      <c r="C2" s="174" t="s">
        <v>56</v>
      </c>
    </row>
    <row r="3" spans="1:3" ht="15.75" customHeight="1" x14ac:dyDescent="0.2">
      <c r="A3" s="390" t="s">
        <v>57</v>
      </c>
      <c r="B3" s="175" t="s">
        <v>16</v>
      </c>
      <c r="C3" s="176" t="s">
        <v>58</v>
      </c>
    </row>
    <row r="4" spans="1:3" ht="15.75" customHeight="1" x14ac:dyDescent="0.2">
      <c r="A4" s="323"/>
      <c r="B4" s="177" t="s">
        <v>18</v>
      </c>
      <c r="C4" s="178" t="s">
        <v>59</v>
      </c>
    </row>
    <row r="5" spans="1:3" ht="15.75" customHeight="1" x14ac:dyDescent="0.2">
      <c r="A5" s="323"/>
      <c r="B5" s="177" t="s">
        <v>23</v>
      </c>
      <c r="C5" s="178" t="s">
        <v>60</v>
      </c>
    </row>
    <row r="6" spans="1:3" ht="15.75" customHeight="1" x14ac:dyDescent="0.2">
      <c r="A6" s="323"/>
      <c r="B6" s="177" t="s">
        <v>25</v>
      </c>
      <c r="C6" s="178" t="s">
        <v>61</v>
      </c>
    </row>
    <row r="7" spans="1:3" ht="15.75" customHeight="1" x14ac:dyDescent="0.2">
      <c r="A7" s="391"/>
      <c r="B7" s="179" t="s">
        <v>26</v>
      </c>
      <c r="C7" s="180" t="s">
        <v>62</v>
      </c>
    </row>
    <row r="8" spans="1:3" ht="15.75" customHeight="1" x14ac:dyDescent="0.2">
      <c r="A8" s="387" t="s">
        <v>47</v>
      </c>
      <c r="B8" s="175" t="s">
        <v>28</v>
      </c>
      <c r="C8" s="176" t="s">
        <v>63</v>
      </c>
    </row>
    <row r="9" spans="1:3" ht="15.75" customHeight="1" x14ac:dyDescent="0.2">
      <c r="A9" s="323"/>
      <c r="B9" s="177" t="s">
        <v>29</v>
      </c>
      <c r="C9" s="178" t="s">
        <v>64</v>
      </c>
    </row>
    <row r="10" spans="1:3" ht="15.75" customHeight="1" x14ac:dyDescent="0.2">
      <c r="A10" s="323"/>
      <c r="B10" s="177" t="s">
        <v>65</v>
      </c>
      <c r="C10" s="178" t="s">
        <v>66</v>
      </c>
    </row>
    <row r="11" spans="1:3" ht="15.75" customHeight="1" x14ac:dyDescent="0.2">
      <c r="A11" s="323"/>
      <c r="B11" s="177" t="s">
        <v>33</v>
      </c>
      <c r="C11" s="178" t="s">
        <v>67</v>
      </c>
    </row>
    <row r="12" spans="1:3" ht="107.25" customHeight="1" x14ac:dyDescent="0.2">
      <c r="A12" s="323"/>
      <c r="B12" s="177" t="s">
        <v>30</v>
      </c>
      <c r="C12" s="178" t="s">
        <v>68</v>
      </c>
    </row>
    <row r="13" spans="1:3" ht="105.75" customHeight="1" x14ac:dyDescent="0.2">
      <c r="A13" s="323"/>
      <c r="B13" s="177" t="s">
        <v>69</v>
      </c>
      <c r="C13" s="178" t="s">
        <v>70</v>
      </c>
    </row>
    <row r="14" spans="1:3" ht="120" customHeight="1" x14ac:dyDescent="0.2">
      <c r="A14" s="323"/>
      <c r="B14" s="177" t="s">
        <v>71</v>
      </c>
      <c r="C14" s="178" t="s">
        <v>72</v>
      </c>
    </row>
    <row r="15" spans="1:3" ht="57.75" customHeight="1" x14ac:dyDescent="0.2">
      <c r="A15" s="391"/>
      <c r="B15" s="179" t="s">
        <v>51</v>
      </c>
      <c r="C15" s="181" t="s">
        <v>73</v>
      </c>
    </row>
    <row r="16" spans="1:3" ht="15.75" customHeight="1" x14ac:dyDescent="0.2">
      <c r="A16" s="387" t="s">
        <v>42</v>
      </c>
      <c r="B16" s="177" t="s">
        <v>28</v>
      </c>
      <c r="C16" s="178" t="s">
        <v>63</v>
      </c>
    </row>
    <row r="17" spans="1:3" ht="15.75" customHeight="1" x14ac:dyDescent="0.2">
      <c r="A17" s="323"/>
      <c r="B17" s="177" t="s">
        <v>29</v>
      </c>
      <c r="C17" s="178" t="s">
        <v>74</v>
      </c>
    </row>
    <row r="18" spans="1:3" ht="15.75" customHeight="1" x14ac:dyDescent="0.2">
      <c r="A18" s="323"/>
      <c r="B18" s="177" t="s">
        <v>30</v>
      </c>
      <c r="C18" s="178" t="s">
        <v>75</v>
      </c>
    </row>
    <row r="19" spans="1:3" ht="15.75" customHeight="1" x14ac:dyDescent="0.2">
      <c r="A19" s="323"/>
      <c r="B19" s="177" t="s">
        <v>65</v>
      </c>
      <c r="C19" s="178" t="s">
        <v>66</v>
      </c>
    </row>
    <row r="20" spans="1:3" ht="15.75" customHeight="1" x14ac:dyDescent="0.2">
      <c r="A20" s="323"/>
      <c r="B20" s="177" t="s">
        <v>33</v>
      </c>
      <c r="C20" s="178" t="s">
        <v>76</v>
      </c>
    </row>
    <row r="21" spans="1:3" ht="15.75" customHeight="1" x14ac:dyDescent="0.2">
      <c r="A21" s="323"/>
      <c r="B21" s="177" t="s">
        <v>43</v>
      </c>
      <c r="C21" s="178" t="s">
        <v>77</v>
      </c>
    </row>
    <row r="22" spans="1:3" ht="15.75" customHeight="1" x14ac:dyDescent="0.2">
      <c r="A22" s="323"/>
      <c r="B22" s="177" t="s">
        <v>78</v>
      </c>
      <c r="C22" s="178" t="s">
        <v>77</v>
      </c>
    </row>
    <row r="23" spans="1:3" ht="15.75" customHeight="1" x14ac:dyDescent="0.2">
      <c r="A23" s="323"/>
      <c r="B23" s="177" t="s">
        <v>79</v>
      </c>
      <c r="C23" s="178" t="s">
        <v>77</v>
      </c>
    </row>
    <row r="24" spans="1:3" ht="15.75" customHeight="1" x14ac:dyDescent="0.2">
      <c r="A24" s="391"/>
      <c r="B24" s="179" t="s">
        <v>46</v>
      </c>
      <c r="C24" s="181" t="s">
        <v>73</v>
      </c>
    </row>
    <row r="25" spans="1:3" ht="15.75" customHeight="1" x14ac:dyDescent="0.2">
      <c r="A25" s="387" t="s">
        <v>80</v>
      </c>
      <c r="B25" s="177" t="s">
        <v>28</v>
      </c>
      <c r="C25" s="178" t="s">
        <v>63</v>
      </c>
    </row>
    <row r="26" spans="1:3" ht="15.75" customHeight="1" x14ac:dyDescent="0.2">
      <c r="A26" s="323"/>
      <c r="B26" s="177" t="s">
        <v>29</v>
      </c>
      <c r="C26" s="178" t="s">
        <v>74</v>
      </c>
    </row>
    <row r="27" spans="1:3" ht="126.75" customHeight="1" x14ac:dyDescent="0.2">
      <c r="A27" s="323"/>
      <c r="B27" s="177" t="s">
        <v>30</v>
      </c>
      <c r="C27" s="178" t="s">
        <v>81</v>
      </c>
    </row>
    <row r="28" spans="1:3" ht="15.75" customHeight="1" x14ac:dyDescent="0.2">
      <c r="A28" s="323"/>
      <c r="B28" s="177" t="s">
        <v>65</v>
      </c>
      <c r="C28" s="178" t="s">
        <v>66</v>
      </c>
    </row>
    <row r="29" spans="1:3" ht="15.75" customHeight="1" x14ac:dyDescent="0.2">
      <c r="A29" s="323"/>
      <c r="B29" s="177" t="s">
        <v>33</v>
      </c>
      <c r="C29" s="178" t="s">
        <v>76</v>
      </c>
    </row>
    <row r="30" spans="1:3" ht="15.75" customHeight="1" x14ac:dyDescent="0.2">
      <c r="A30" s="323"/>
      <c r="B30" s="177" t="s">
        <v>34</v>
      </c>
      <c r="C30" s="178" t="s">
        <v>77</v>
      </c>
    </row>
    <row r="31" spans="1:3" ht="15.75" customHeight="1" x14ac:dyDescent="0.2">
      <c r="A31" s="323"/>
      <c r="B31" s="177" t="s">
        <v>35</v>
      </c>
      <c r="C31" s="178" t="s">
        <v>77</v>
      </c>
    </row>
    <row r="32" spans="1:3" ht="15.75" customHeight="1" x14ac:dyDescent="0.2">
      <c r="A32" s="391"/>
      <c r="B32" s="179" t="s">
        <v>36</v>
      </c>
      <c r="C32" s="181" t="s">
        <v>73</v>
      </c>
    </row>
    <row r="33" spans="1:3" ht="15.75" customHeight="1" x14ac:dyDescent="0.2">
      <c r="A33" s="387" t="s">
        <v>82</v>
      </c>
      <c r="B33" s="177" t="s">
        <v>28</v>
      </c>
      <c r="C33" s="178" t="s">
        <v>63</v>
      </c>
    </row>
    <row r="34" spans="1:3" ht="15.75" customHeight="1" x14ac:dyDescent="0.2">
      <c r="A34" s="323"/>
      <c r="B34" s="177" t="s">
        <v>29</v>
      </c>
      <c r="C34" s="178" t="s">
        <v>83</v>
      </c>
    </row>
    <row r="35" spans="1:3" ht="81" customHeight="1" x14ac:dyDescent="0.2">
      <c r="A35" s="323"/>
      <c r="B35" s="177" t="s">
        <v>30</v>
      </c>
      <c r="C35" s="182" t="s">
        <v>84</v>
      </c>
    </row>
    <row r="36" spans="1:3" ht="51.75" customHeight="1" x14ac:dyDescent="0.2">
      <c r="A36" s="323"/>
      <c r="B36" s="177" t="s">
        <v>65</v>
      </c>
      <c r="C36" s="182" t="s">
        <v>85</v>
      </c>
    </row>
    <row r="37" spans="1:3" ht="15.75" customHeight="1" x14ac:dyDescent="0.2">
      <c r="A37" s="323"/>
      <c r="B37" s="177" t="s">
        <v>40</v>
      </c>
      <c r="C37" s="182" t="s">
        <v>86</v>
      </c>
    </row>
    <row r="38" spans="1:3" ht="15.75" customHeight="1" x14ac:dyDescent="0.2">
      <c r="A38" s="388"/>
      <c r="B38" s="179" t="s">
        <v>41</v>
      </c>
      <c r="C38" s="181" t="s">
        <v>87</v>
      </c>
    </row>
    <row r="39" spans="1:3" ht="15.75" customHeight="1" x14ac:dyDescent="0.2">
      <c r="A39" s="183" t="s">
        <v>88</v>
      </c>
      <c r="B39" s="184" t="s">
        <v>52</v>
      </c>
      <c r="C39" s="185" t="s">
        <v>89</v>
      </c>
    </row>
    <row r="40" spans="1:3" ht="15.75" customHeight="1" x14ac:dyDescent="0.2"/>
    <row r="41" spans="1:3" ht="15.75" customHeight="1" x14ac:dyDescent="0.2"/>
    <row r="42" spans="1:3" ht="15.75" customHeight="1" x14ac:dyDescent="0.2"/>
    <row r="43" spans="1:3" ht="15.75" customHeight="1" x14ac:dyDescent="0.2"/>
    <row r="44" spans="1:3" ht="15.75" customHeight="1" x14ac:dyDescent="0.2"/>
    <row r="45" spans="1:3" ht="15.75" customHeight="1" x14ac:dyDescent="0.2"/>
    <row r="46" spans="1:3" ht="15.75" customHeight="1" x14ac:dyDescent="0.2"/>
    <row r="47" spans="1:3" ht="15.75" customHeight="1" x14ac:dyDescent="0.2"/>
    <row r="48" spans="1:3"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6">
    <mergeCell ref="A33:A38"/>
    <mergeCell ref="A1:C1"/>
    <mergeCell ref="A3:A7"/>
    <mergeCell ref="A8:A15"/>
    <mergeCell ref="A16:A24"/>
    <mergeCell ref="A25:A32"/>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Cronograma EFD</vt:lpstr>
      <vt:lpstr>EJEMPLO DE DILIGENCIAMIENTO</vt:lpstr>
      <vt:lpstr>PDT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LANCHEROS GOMEZ</dc:creator>
  <cp:lastModifiedBy>JuanSe</cp:lastModifiedBy>
  <dcterms:created xsi:type="dcterms:W3CDTF">2024-04-16T17:53:53Z</dcterms:created>
  <dcterms:modified xsi:type="dcterms:W3CDTF">2024-09-23T19:16:27Z</dcterms:modified>
</cp:coreProperties>
</file>